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Users\Javier Rodríguez\Downloads\Entrega\"/>
    </mc:Choice>
  </mc:AlternateContent>
  <xr:revisionPtr revIDLastSave="0" documentId="13_ncr:1_{C3DD38B3-571F-4C1C-A031-8ACDB0AAC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cepto" sheetId="15" r:id="rId1"/>
    <sheet name=" " sheetId="16" state="hidden" r:id="rId2"/>
  </sheets>
  <definedNames>
    <definedName name="_xlnm._FilterDatabase" localSheetId="0" hidden="1">Concepto!$B$11:$V$47</definedName>
    <definedName name="_xlnm.Print_Titles" localSheetId="0">Concepto!$1:$11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" i="15" l="1"/>
  <c r="U5" i="15" l="1"/>
  <c r="U8" i="15" l="1"/>
  <c r="U4" i="15"/>
  <c r="H2" i="15"/>
  <c r="U6" i="15" l="1"/>
  <c r="V4" i="15" l="1"/>
  <c r="V7" i="15" l="1"/>
  <c r="V5" i="15"/>
  <c r="V6" i="1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<sst xmlns="http://schemas.openxmlformats.org/spreadsheetml/2006/main" count="550" uniqueCount="235">
  <si>
    <t>PROCESO</t>
  </si>
  <si>
    <t>Entidad:</t>
  </si>
  <si>
    <t>Ítems Evaluados</t>
  </si>
  <si>
    <t>Número de Proceso:</t>
  </si>
  <si>
    <t>Procede</t>
  </si>
  <si>
    <t>No Procede</t>
  </si>
  <si>
    <t>Fecha del Proceso:</t>
  </si>
  <si>
    <t>Sin Concepto</t>
  </si>
  <si>
    <t>Cancelar</t>
  </si>
  <si>
    <t>Etapa del Proceso:</t>
  </si>
  <si>
    <t>01 Solicitud de Aclaración</t>
  </si>
  <si>
    <t>Valor Por Reintegrar:</t>
  </si>
  <si>
    <t>FORMATO</t>
  </si>
  <si>
    <t>Concepto Técnico Sobre el Reintegro de Recursos</t>
  </si>
  <si>
    <t>No.</t>
  </si>
  <si>
    <t>Tipo</t>
  </si>
  <si>
    <t>Entidad</t>
  </si>
  <si>
    <t>NIT</t>
  </si>
  <si>
    <t>Radicado</t>
  </si>
  <si>
    <t>Paquete</t>
  </si>
  <si>
    <t>Tipo Causal</t>
  </si>
  <si>
    <t>Causal de Reintegro</t>
  </si>
  <si>
    <t>Sustentación del Hallazgo</t>
  </si>
  <si>
    <t>Capital Involucrado</t>
  </si>
  <si>
    <t>Sustentación de la Entidad</t>
  </si>
  <si>
    <t>Factura de Venta</t>
  </si>
  <si>
    <t>Concepto Técnico</t>
  </si>
  <si>
    <t>Justificación</t>
  </si>
  <si>
    <t>Valor por Reintegrar</t>
  </si>
  <si>
    <t>01 Recobros</t>
  </si>
  <si>
    <t>01 Causal Única de Reintegro</t>
  </si>
  <si>
    <t>01 Procede</t>
  </si>
  <si>
    <t>02 No Procede</t>
  </si>
  <si>
    <t>04 Cancelar</t>
  </si>
  <si>
    <t>Etapa del Proceso</t>
  </si>
  <si>
    <t>02 Recurso de Reposición</t>
  </si>
  <si>
    <t>02 Reclamaciones</t>
  </si>
  <si>
    <t>02 Causal Combinada de Reintegro</t>
  </si>
  <si>
    <t>03 Auto de Pruebas</t>
  </si>
  <si>
    <t>03 Sin Concepto</t>
  </si>
  <si>
    <t>Tipo de documento de la victima</t>
  </si>
  <si>
    <t>Número de documento de la victima</t>
  </si>
  <si>
    <t>Nombre de la victima</t>
  </si>
  <si>
    <t>Tecnologia en salud Reclamada</t>
  </si>
  <si>
    <t>EPS y Medicina Prepagada Suramericana S.A. SURA</t>
  </si>
  <si>
    <t>800.088.702-2</t>
  </si>
  <si>
    <t>Item</t>
  </si>
  <si>
    <t>CAPVI_0322_RE</t>
  </si>
  <si>
    <t>CAPVI_0822</t>
  </si>
  <si>
    <t>RE_MYT01_5G</t>
  </si>
  <si>
    <t>RE_MYT01_7G</t>
  </si>
  <si>
    <t>RE_MYT01_9G</t>
  </si>
  <si>
    <t>RE_MYT01_6G</t>
  </si>
  <si>
    <t>RE_EH_3G_A</t>
  </si>
  <si>
    <t>RE_MYT01_4G</t>
  </si>
  <si>
    <t>Duplicado y Pagos Dobles</t>
  </si>
  <si>
    <t>Es duplicado radicado 181940307 item 1 paquete CAPVI_0322_RE factura NP-157, presenta las mismas condiciones del radicado 151822231  item 3 paquete RE_MYT01_7G</t>
  </si>
  <si>
    <t>Es duplicado radicado 181986540 item 1 paquete CAPVI_0322_RE factura ON-149375, presenta las mismas condiciones del radicado 163904859  item 1 paquete SAA_APR_01</t>
  </si>
  <si>
    <t>Es duplicado radicado 183994848 item 1 paquete CAPVI_0822 factura 550F-1210, presenta las mismas condiciones del radicado 176088052  item 1 paquete PC41656_6</t>
  </si>
  <si>
    <t>Es duplicado radicado 138437181 item 4 paquete RE_MYT01_5G factura L 802351, presenta las mismas condiciones del radicado 176086592  item 1 paquete PC41656_6</t>
  </si>
  <si>
    <t>Es duplicado radicado 138486207 item 1 paquete RE_MYT01_7G factura L 798448, presenta las mismas condiciones del radicado 176078661  item 1 paquete PC41656_6</t>
  </si>
  <si>
    <t>Es duplicado radicado 139233477 item 6 paquete RE_MYT01_9G factura CH-1045564, presenta las mismas condiciones del radicado 176557290  item 1 paquete PC41656_7</t>
  </si>
  <si>
    <t>Es duplicado radicado 139234382 item 1 paquete RE_MYT01_6G factura E-51787, presenta las mismas condiciones del radicado 176554137  item 1 paquete PC41656_7</t>
  </si>
  <si>
    <t>Es duplicado radicado 139245262 item 2 paquete RE_MYT01_6G factura AM-93773, presenta las mismas condiciones del radicado 176557280  item 1 paquete PC41656_7</t>
  </si>
  <si>
    <t>Es duplicado radicado 139790123 item 2 paquete RE_MYT01_6G factura L 849503, presenta las mismas condiciones del radicado 176083111  item 1 paquete PC41656_6</t>
  </si>
  <si>
    <t>Es duplicado radicado 139791212 item 5 paquete RE_MYT01_6G factura L 853756, presenta las mismas condiciones del radicado 162490197  item 1 paquete PC41656_1</t>
  </si>
  <si>
    <t>Es duplicado radicado 139791734 item 3 paquete RE_MYT01_6G factura L 847952, presenta las mismas condiciones del radicado 168413443  item 1 paquete PC41656_2</t>
  </si>
  <si>
    <t>Es duplicado radicado 139844042 item 1 paquete RE_EH_3G_A factura 2-185072, presenta las mismas condiciones del radicado 139844042  item 1 paquete RE_EH_3G_A</t>
  </si>
  <si>
    <t>Es duplicado radicado 140270611 item 1 paquete RE_MYT01_9G factura SF-1266959, presenta las mismas condiciones del radicado 176086894  item 1 paquete PC41656_6</t>
  </si>
  <si>
    <t>Es duplicado radicado 140291602 item 1 paquete RE_MYT01_6G factura 0000009532, presenta las mismas condiciones del radicado 140291602  item 1 paquete RE_MYT01_6G</t>
  </si>
  <si>
    <t>Es duplicado radicado 140366148 item 1 paquete RE_MYT01_7G factura 16-6824587, presenta las mismas condiciones del radicado 140366148  item 1 paquete RE_MYT01_7G</t>
  </si>
  <si>
    <t>Es duplicado radicado 141435337 item 1 paquete RE_MYT01_4G factura PC-07577988, presenta las mismas condiciones del radicado 141435337  item 1 paquete RE_MYT01_4G</t>
  </si>
  <si>
    <t>Es duplicado radicado 141466536 item 9 paquete RE_MYT01_6G factura 23-6782277, presenta las mismas condiciones del radicado 176086992  item 1 paquete PC41656_6</t>
  </si>
  <si>
    <t>Es duplicado radicado 142626031 item 3 paquete RE_MYT01_6G factura E-50183, presenta las mismas condiciones del radicado 176557347  item 1 paquete PC41656_7</t>
  </si>
  <si>
    <t>Es duplicado radicado 142639676 item 3 paquete RE_MYT01_7G factura HUCSR-1698858, presenta las mismas condiciones del radicado 176066884  item 1 paquete PC41656_6</t>
  </si>
  <si>
    <t>Es duplicado radicado 142659384 item 4 paquete RE_MYT01_6G factura FH-1601715, presenta las mismas condiciones del radicado 176079616  item 1 paquete PC41656_6</t>
  </si>
  <si>
    <t>Es duplicado radicado 143427759 item 1 paquete RE_MYT01_7G factura CH-1142499, presenta las mismas condiciones del radicado 176554280  item 1 paquete PC41656_7</t>
  </si>
  <si>
    <t>Es duplicado radicado 143430460 item 2 paquete RE_MYT01_6G factura L  949667, presenta las mismas condiciones del radicado 161433558  item 1 paquete PC41656_1</t>
  </si>
  <si>
    <t>Es duplicado radicado 143431914 item 1 paquete RE_MYT01_6G factura L  928428, presenta las mismas condiciones del radicado 176076815  item 1 paquete PC41656_6</t>
  </si>
  <si>
    <t>Es duplicado radicado 143435095 item 1 paquete RE_MYT01_7G factura 2131150, presenta las mismas condiciones del radicado 161440253  item 1 paquete PC41656_1</t>
  </si>
  <si>
    <t>Es duplicado radicado 143437629 item 4 paquete RE_MYT01_6G factura L  943440, presenta las mismas condiciones del radicado 176066976  item 1 paquete PC41656_6</t>
  </si>
  <si>
    <t>Es duplicado radicado 143440858 item 3 paquete RE_MYT01_6G factura 550-24554, presenta las mismas condiciones del radicado 173910609  item 1 paquete PC41656_5</t>
  </si>
  <si>
    <t>Es duplicado radicado 143443301 item 4 paquete RE_MYT01_6G factura L  938702, presenta las mismas condiciones del radicado 176066996  item 1 paquete PC41656_6</t>
  </si>
  <si>
    <t>Es duplicado radicado 143443301 item 1 paquete RE_MYT01_6G factura L  951925, presenta las mismas condiciones del radicado 176079713  item 1 paquete PC41656_6</t>
  </si>
  <si>
    <t>Es duplicado radicado 143451860 item 2 paquete RE_MYT01_6G factura FH-1579612, presenta las mismas condiciones del radicado 176087149  item 1 paquete PC41656_6</t>
  </si>
  <si>
    <t>Es duplicado radicado 143459110 item 2 paquete RE_MYT01_6G factura L  956763, presenta las mismas condiciones del radicado 176087956  item 1 paquete PC41656_6</t>
  </si>
  <si>
    <t>Es duplicado radicado 143463205 item 3 paquete RE_MYT01_6G factura MA-73014, presenta las mismas condiciones del radicado 176557416  item 1 paquete PC41656_7</t>
  </si>
  <si>
    <t>Es duplicado radicado 143470560 item 3 paquete RE_MYT01_5G factura 2139344, presenta las mismas condiciones del radicado 163893882  item 1 paquete RE_MYT01_7G</t>
  </si>
  <si>
    <t>Es duplicado radicado 143492817 item 3 paquete RE_MYT01_6G factura -1712279, presenta las mismas condiciones del radicado 176087200  item 1 paquete PC41656_6</t>
  </si>
  <si>
    <t>Es duplicado radicado 143509494 item 1 paquete RE_MYT01_5G factura Q  84813, presenta las mismas condiciones del radicado 161495951  item 1 paquete PC41656_1</t>
  </si>
  <si>
    <t>Es duplicado radicado 145336336 item 6 paquete RE_MYT01_6G factura CC-1521286, presenta las mismas condiciones del radicado 162584956  item 1 paquete RE_MYT01_6G</t>
  </si>
  <si>
    <t>Es duplicado radicado 145443451 item 1 paquete RE_MYT01_6G factura -6998876, presenta las mismas condiciones del radicado 176080532  item 1 paquete PC41656_6</t>
  </si>
  <si>
    <t>NP-157</t>
  </si>
  <si>
    <t>ON-149375</t>
  </si>
  <si>
    <t>550F-1210</t>
  </si>
  <si>
    <t>L 802351</t>
  </si>
  <si>
    <t>L 798448</t>
  </si>
  <si>
    <t>CH-1045564</t>
  </si>
  <si>
    <t>E-51787</t>
  </si>
  <si>
    <t>AM-93773</t>
  </si>
  <si>
    <t>L 849503</t>
  </si>
  <si>
    <t>L 853756</t>
  </si>
  <si>
    <t>L 847952</t>
  </si>
  <si>
    <t>2-185072</t>
  </si>
  <si>
    <t>SF-1266959</t>
  </si>
  <si>
    <t>16-6824587</t>
  </si>
  <si>
    <t>PC-07577988</t>
  </si>
  <si>
    <t>23-6782277</t>
  </si>
  <si>
    <t>E-50183</t>
  </si>
  <si>
    <t>HUCSR-1698858</t>
  </si>
  <si>
    <t>FH-1601715</t>
  </si>
  <si>
    <t>CH-1142499</t>
  </si>
  <si>
    <t>L  949667</t>
  </si>
  <si>
    <t>L  928428</t>
  </si>
  <si>
    <t>L  943440</t>
  </si>
  <si>
    <t>550-24554</t>
  </si>
  <si>
    <t>L  938702</t>
  </si>
  <si>
    <t>L  951925</t>
  </si>
  <si>
    <t>FH-1579612</t>
  </si>
  <si>
    <t>L  956763</t>
  </si>
  <si>
    <t>MA-73014</t>
  </si>
  <si>
    <t>Q  84813</t>
  </si>
  <si>
    <t>CC-1521286</t>
  </si>
  <si>
    <t>Se valida la prestacion contra el consolidado de pagos ADRES y no se evidencia reconocimiento doble</t>
  </si>
  <si>
    <t>Clorhexol Enjuague</t>
  </si>
  <si>
    <t>Avastin Concentrado Para Solucion Para Infusion 100Mg/4Ml</t>
  </si>
  <si>
    <t>Diben 1 5 Kcal Hp  Alimento Liquido Para Usos Nutricionales Especiales  Alto Encalorias  1 5 Kcal/Ml   Alto En Proteinas  20% De La Energia  Con Fibra  Alto Contenido De Acidos Grasos Monoinsaturados</t>
  </si>
  <si>
    <t>Xatral Od.</t>
  </si>
  <si>
    <t>Farma D 2000 Capsulas Blandas</t>
  </si>
  <si>
    <t>Dolcettina</t>
  </si>
  <si>
    <t>Vimizim 1Mg/Ml Solucion Concentrada Para Infusion</t>
  </si>
  <si>
    <t>Inmunoterapia Con Extracto Alergenico Por Via Subcutanea.</t>
  </si>
  <si>
    <t>Pulmicort 0 5 Mg/Ml</t>
  </si>
  <si>
    <t>Kiovig</t>
  </si>
  <si>
    <t>Alimento Liquido Para Administracion Por Sonda  Nutricionalmente Completo  De Alto Valor Energetico  1 5Kcal/Ml   Alto Valor Proteico  20% Vct   Exento De Fibra  Gluten Y Lactosa Con Epa Y Dha Proveni</t>
  </si>
  <si>
    <t>Xolair Solucion Inyectable 75Mg /0.5Ml</t>
  </si>
  <si>
    <t>Xolair Solucion Inyectable 150Mg /1Ml</t>
  </si>
  <si>
    <t>Alimento Liquido A Base De Proteina  Lipidos  Carbohidratos  Vitaminas Y Minerales Sabores Vainilla  Fresa Y Chocolate Para Ninos En Crecimiento  Nutricion Completa Y Balanceada  Pediasure</t>
  </si>
  <si>
    <t>Afinitor  5 Mg Tabletas</t>
  </si>
  <si>
    <t>Nulytely Polvo Para Reconstituir</t>
  </si>
  <si>
    <t>Fecha de prestacion de servicio</t>
  </si>
  <si>
    <t xml:space="preserve">Duque Cardona Celeste </t>
  </si>
  <si>
    <t>Velez Bedoya Dewar Eugenio</t>
  </si>
  <si>
    <t>Parra Velez Nelson De Jesus Eugenio</t>
  </si>
  <si>
    <t>Vargas Quiroz Neftali De Jesus</t>
  </si>
  <si>
    <t>Agudelo De Florez Angela Rosa</t>
  </si>
  <si>
    <t>Montoya Henao Leidy Juliana</t>
  </si>
  <si>
    <t>Rendon Restrepo Maria Fernanda</t>
  </si>
  <si>
    <t>Lopez Rey Edwin Fernando</t>
  </si>
  <si>
    <t>Jaramillo Ospina Maria Celina</t>
  </si>
  <si>
    <t>Velez Velez Pedro Pablo</t>
  </si>
  <si>
    <t>Garcia Guzman Luz Elena</t>
  </si>
  <si>
    <t>Giron Otero Maria Fernanda</t>
  </si>
  <si>
    <t xml:space="preserve">Montoya Garcia Rosalba </t>
  </si>
  <si>
    <t>Criales Henao Valeria Maria</t>
  </si>
  <si>
    <t>Alvarez Ochoa Davianny Liseth</t>
  </si>
  <si>
    <t xml:space="preserve">Lopez Gomez Carolina </t>
  </si>
  <si>
    <t xml:space="preserve">Mendez De Melgarejo Inocencia </t>
  </si>
  <si>
    <t xml:space="preserve">Sanchez Rojas Valentina </t>
  </si>
  <si>
    <t>Patino Pineros Andrea Del Pilar</t>
  </si>
  <si>
    <t>Velasquez De Bustamante Rosa Matilde</t>
  </si>
  <si>
    <t xml:space="preserve">Lugo Bernal Mariangel </t>
  </si>
  <si>
    <t>Toro Agudelo Veronica Andrea</t>
  </si>
  <si>
    <t>Garcia Herrera Martha Melba</t>
  </si>
  <si>
    <t xml:space="preserve">Trujillo Cuartas Rubiela </t>
  </si>
  <si>
    <t>Zapata Parra Carlos Ivan</t>
  </si>
  <si>
    <t>Patino Mejia Jose De Jesus</t>
  </si>
  <si>
    <t>Perez Espinosa Fabio Alberto</t>
  </si>
  <si>
    <t>Giraldo Zapata Maria Adelaida</t>
  </si>
  <si>
    <t>Giraldo Zapata Luz Mariela</t>
  </si>
  <si>
    <t xml:space="preserve">Corredor Cortes Barbara </t>
  </si>
  <si>
    <t>Ricardo Murillo Isley Sofia</t>
  </si>
  <si>
    <t>Gomez De Franco Maria Gloria</t>
  </si>
  <si>
    <t>Davila Romero Lina Margarita</t>
  </si>
  <si>
    <t>Lopez De Zapata Rocio Amparo</t>
  </si>
  <si>
    <t xml:space="preserve">Ulloa Ulloa Jorge </t>
  </si>
  <si>
    <t>RC</t>
  </si>
  <si>
    <t>CC</t>
  </si>
  <si>
    <t>TI</t>
  </si>
  <si>
    <t>Onbrize Breezhaler 150 Mcg Polvo Para Inhalacion (Capsula Dura)</t>
  </si>
  <si>
    <t>Protomax 25 Mg Tableta</t>
  </si>
  <si>
    <t>Nasonex Spray Nasal</t>
  </si>
  <si>
    <t>Oxido De Zinc Ultramicronizado/Octilmetoxicinamato/Benzofenona-3/Metilbencilidenalcanfor</t>
  </si>
  <si>
    <t>Biocalcium D Polvo Efervescente</t>
  </si>
  <si>
    <t>Clopidogrel Tabletas Recubiertas X 75 Mg</t>
  </si>
  <si>
    <t>Eliquis 2.5 Mg Tabletas Recubiertas</t>
  </si>
  <si>
    <t>Symbicort Turbuhaler (R) 160/4 5/Mcg/Dosis</t>
  </si>
  <si>
    <t>Olopatadina Clorhidrato 0 1 %</t>
  </si>
  <si>
    <t>Tinosorb S/Tinosorb M/Uvinul Aplus/Uvinul T 150  Octyltriazona /Extracto De Algas  Palmaria Palmata Y Entheromorfa Compresa</t>
  </si>
  <si>
    <t>Acido Hialuronico/Vitamina E/D Pantenol/Aloe Vera/Cetiol Sensoft/Glyco Repair/Spf/Uva/Hipoalergenicidad/Comedogenecidad</t>
  </si>
  <si>
    <t>Alimento En Polvo A Base De Aislado De Proteina De Suero Alto En Proteina</t>
  </si>
  <si>
    <t>Seretide Diskus 50/500 Mcg</t>
  </si>
  <si>
    <t>Seretide Evohaler  25/250 Mcg.</t>
  </si>
  <si>
    <t>Dimard 200</t>
  </si>
  <si>
    <t>Proctetor Solar Factor 50</t>
  </si>
  <si>
    <t>Alap 0.2%</t>
  </si>
  <si>
    <t>Alimento Completo  Hiperproteico  Densamente Calorico Para Uso Especial En Personas Con Restriccion De Volumen Y/O Saciedad Temprana</t>
  </si>
  <si>
    <t>Identificacion De Otro Virus (Especifica) Por Reaccion En Cadena De La Polimerasa</t>
  </si>
  <si>
    <t>4 de marzo de 2026</t>
  </si>
  <si>
    <t>En verificación de los soportes relacionados al recobro 183994848 ítem 1 del paquete CAPVI_0822, se evidencia factura de venta No. 550F-1210, en la cual se relaciona la tecnología recobrada « Diben 1 5 Kcal Hp  Alimento Liquido Para Usos Nutricionales Especiales  Alto en calorías  1 5 Kcal/Ml   Alto En Proteínas  20% de la Energía  con Fibra  Alto Contenido De Ácidos Grasos Monoinsaturados» cantidad 31 por valor total de $1.795.365,00, con fecha de prestación del servicio 01/08/2019, la cual no se evidencia duplicado y pagos doble en relación con el radicado 176088052 ítem 1 paquete PC41656_6, ya que presenta diferente fecha de atención (1/06/2019), diferente número de factura de venta 550F-942. Por consiguiente, no procede la solicitud de reintegro.</t>
  </si>
  <si>
    <t>En verificación de los soportes relacionados al recobro factura FH-1601715, en la cual se relaciona la tecnología en salud recobrada «Symbicort Turbuhaler (R) 160/4 5/Mcg/Dosis» cantidad 2 por valor total de $489.762,00, se evidencia que no es duplicado y que corresponde a un recobro fraccionado. La entidad presenta en el primer radicado (142659384) paquete (RE_MYT01_6G) cantidad 1 por valor aprobado de $242.506,00 después de deducciones (cuota moderadora 00,00 y Homologo 2.375,00) y en el segundo radicado (176079616) paquete (PC41656_6) cantidad 1 por valor aprobado de $242.506,00, después de deducciones (cuota moderadora 00,00 y Homologo 2.375,00) se valida la información y no supera el valor facturado. Por lo tanto, no procede la solicitud de reintegro.</t>
  </si>
  <si>
    <t>En verificación de los soportes relacionados al recobro 181986540 ítem 1 del paquete CAPVI_0322_RE, se evidencia factura de venta No. ON-149375, en la cual se relaciona la tecnología recobrada «Avastin Concentrado para Solución para Infusión 100Mg/4Ml - Bevacizumab» cantidad 120 por valor total de $12.804.000,00, con fecha de prestación del servicio 10/06/2019, la cual no se evidencia duplicado y pagos dobles en relación con el radicado 163904859 ítem 1 paquete SAA_APR_01, ya que presenta diferente número de factura de venta ON-149616 y diferente fecha de prestación de servicio 4/07/2019. Por consiguiente, no procede la solicitud de reintegro.</t>
  </si>
  <si>
    <t xml:space="preserve">En verificación de los soportes relacionados al recobro 143430460 ítem 2 del paquete RE_MYT01_6G, se evidencia factura de venta No. L 949667, en la cual se relaciona la tecnología recobrada «Tinosorb S/Tinosorb M/Uvinul Aplus/Uvinul T 150 Octyltriazona /Extracto de Algas Palmaria Palmata y Entheromorfa Compresa» cantidad 1 por valor total de $78.942,00, con fecha de prestación del servicio 10/09/2018, la cual no se evidencia duplicado y pagos dobles en relación con el radicado 161433558 ítem 1 paquete PC41656_6, ya que presenta diferente tecnología en salud reclamada «Symbicort Turbuhaler 320/9 MCG Dosis)», diferente número factura de venta L 947967. Por consiguiente, no procede la solicitud de reintegro.
</t>
  </si>
  <si>
    <t>Según verificación de los soportes disponibles en el visor de imágenes de la intranet SII MYT de la ADRES, para el radicado 181940307 ítem 1 paquete CAPVI_0322_RE factura NP-157, no presenta las mismas condiciones del radicado 151822231 ítem 3 paquete RE_MYT01_7G, se evidencia que no es duplicado y que corresponde a un recobro fraccionado.
La entidad presenta en el primer radicado (181940307) paquete (CAPVI_0322_RE) cantidad 1 por valor aprobado de $18.760,00 después de deducciones (cuota moderadora 00,00 y Homologo 4.919,00) y en el segundo radicado (151822231) ítem 3 paquete (RE_MYT01_7G) cantidad 1 por valor aprobado de $18.760,00, después de deducciones (cuota moderadora 00,00 y Homologo 4.919,00) se valida la información y no supera el valor facturado.
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</si>
  <si>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138437181 ítem 4 del paquete RE_MYT01_5G, se evidencia factura de venta No. L 802351, en la cual se relaciona la tecnología recobrada «Xatral Od – Clorhidrato de alfuzosina 10MG.» cantidad 30 por valor total de $98.310,00, con fecha de prestación del servicio 2/03/2018, la cual no se evidencia duplicado y pagos dobles en relación con el radicado 176086592 ítem 1 paquete PC41656_6, ya que presenta diferente fecha de atención (22/02/2018) y diferente número de factura de venta.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</si>
  <si>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138486207 ítem 1 del paquete RE_MYT01_7G, se evidencia factura de venta No. L 798448, en la cual se relaciona la tecnología recobrada «Onbrize Breezhaler 150 Mcg Polvo Para Inhalación (Capsula Dura)» cantidad 30 por valor total de $123.840,00, con fecha de prestación del servicio 26/02/2018, la cual no se evidencia duplicado y pagos doble en relación con el radicado 176078661 ítem 1 paquete PC41656_6, ya que presenta diferente tecnología en salud recobrada ««arma D 2000 Capsulas Blandas».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</si>
  <si>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139233477 ítem 6 del paquete RE_MYT01_9G, se evidencia factura de venta No. CH-1045564, en la cual se relaciona la tecnología recobrada «Topiramato Tableta 25MG - Protomax 25 Mg Tableta» cantidad 60 por valor total de $19.620,00, con fecha de prestación del servicio 18/04/2017, la cual no se evidencia duplicado y pagos doble en relación con el radicado 176557290 ítem 1 paquete PC41656_7, ya que presenta diferente tecnología en salud recobrada «Antialgina».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</si>
  <si>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139234382 ítem 1 del paquete RE_MYT01_6G, se evidencia factura de venta No. E-51787, en la cual se relaciona la tecnología recobrada «Nasonex Spray Nasal» cantidad 3 por valor total de $82.194,00, con fecha de prestación del servicio 18/12/2017, la cual no se evidencia duplicado y pagos doble en relación con el radicado 176554137 ítem 1 paquete PC41656_7, ya que presenta diferente tecnología en salud recobrada «Levotrex Capsula Blanda».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</si>
  <si>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139245262 ítem 2 del paquete RE_MYT01_6G, se evidencia factura de venta No. AM-93773, en la cual se relaciona la tecnología recobrada «Bepotastina Besilato 15 MG solución oftálmica - Dulcettina» cantidad 1 por valor total de $90.076,00, con fecha de prestación del servicio 7/07/2017, la cual no se evidencia duplicado y pagos doble en relación con el radicado 176557280 ítem 1 paquete PC41656_7, ya que presenta diferente fecha de atención (17/05/2017), diferente número de factura de venta AM-90800.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</si>
  <si>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 xml:space="preserve">En verificación de los soportes relacionados al recobro 139790123 ítem 2 del paquete RE_MYT01_6G, se evidencia factura de venta No. L 849503, en la cual se relaciona la tecnología recobrada «Oxido de Zinc Ultramicronizado/Octilmetoxicinamato/Benzofenona-3/Metilbencilidenalcanfor» cantidad 1 por valor total de $64.355,00, con fecha de prestación del servicio 8/05/2018, la cual no se evidencia duplicado y pagos dobles en relación con el radicado 176083111 ítem 1 paquete PC41656_6, ya que presenta diferente tecnología en salud recobrada «Farma D 2000 Capsulas Blandas – Vitamina D3 2000 UI Capsula Blanda».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
</t>
  </si>
  <si>
    <t>En verificación de los soportes relacionados al recobro 139791212 ítem 5 del paquete RE_MYT01_6G, se evidencia factura de venta No. L 853756, en la cual se relaciona la tecnología recobrada «Biocalcium D Polvo Efervescente – Carbonato de calcio/Vitamina D3» cantidad 30 por valor total de $9.120,00, con fecha de prestación del servicio 15/05/2018, la cual no se evidencia duplicado y pagos dobles en relación con el radicado 162490197 ítem 1 paquete PC41656_1, ya que presenta diferente tecnología en salud recobrada «Xatral OD – Clorhidrato de Alfuzosina 10MG.» diferente número de factura de venta L 833623 y diferente fecha de prestación de servicio 17/04/2018.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</si>
  <si>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139791734 ítem 3 del paquete RE_MYT01_6G, se evidencia factura de venta No. L 847952, en la cual se relaciona la tecnología recobrada «Farma D 2000 Capsulas Blandas» cantidad 60 por valor total de $47.520,00, con fecha de prestación del servicio 7/05/2018, la cual no se evidencia duplicado y pagos dobles en relación con el radicado 168413443 ítem 1 paquete PC41656_2, ya que presenta diferente número de factura de venta L 813105 y diferente fecha de prestación de servicio 20/03/2018.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</si>
  <si>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139844042 ítem 1 del paquete RE_EH_3G_A, se evidencia factura de venta No. 2-185072, en la cual se relaciona la tecnología recobrada «Vimizim 1Mg/Ml Solución Concentrada para Infusión – Elosulfasa Alfa 5MG» cantidad 14 por valor total de $42.128.450,00, con fecha de prestación del servicio 2/03/2018, la cual no se evidencia duplicado y pagos doble en relación con el radicado 139844042 ítem 1 paquete RE_EH_3G_A, ya que se evidencia que es el mismo radicado.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</si>
  <si>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140270611 ítem 1 del paquete RE_MYT01_9G, se evidencia factura de venta No. SF-1266959, en la cual se relaciona la tecnología recobrada «Clopidogrel Tabletas Recubiertas X 75 Mg» cantidad 8 por valor total de $48.272,00, con fecha de prestación del servicio 6/06/2017, la cual no se evidencia duplicado y pagos dobles en relación con el radicado 176086894 ítem 1 paquete PC41656_6, ya que presenta diferente tecnología en salud recobrada «Plavix 300 MG – Clopidogrel 300MG».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</si>
  <si>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140291602 ítem 1 del paquete RE_MYT01_6G, se evidencia factura de venta No. 9235, en la cual se relaciona la tecnología recobrada «Inmunoterapia con Extracto Alergénico por Vía Subcutánea.» cantidad 1 por valor total de $90.000,00, con fecha de prestación del servicio 20/04/2018, la cual no se evidencia duplicado y pagos doble en relación con el radicado 140291602 ítem 1 paquete RE_MYT01_6G, ya que, el radicado e ítem a comparar es el mismo radicado involucrado en el proceso.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</si>
  <si>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140366148 ítem 1 del paquete RE_MYT01_7G, se evidencia factura de venta No. 16-6824587, en la cual se relaciona la tecnología recobrada «Pulmicort 0 5 Mg/Ml – Budesonida 0.5MG» cantidad 9 por valor total de $202.968,00, con fecha de prestación del servicio 04/04/2018, la cual no se evidencia duplicado y pagos doble en relación con el radicado 140366148 ítem 1 paquete RE_MYT01_7G, ya que, el radicado e ítem a comparar es el mismo radicado involucrado en el proceso.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</si>
  <si>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141435337 ítem 1 del paquete RE_MYT01_4G, se evidencia factura de venta No. PC-07577988, en la cual se relaciona la tecnología recobrada «Kiovig – Inmunoglobulina G» cantidad 20 por valor total de $17.752.160,00, con fecha de prestación del servicio 10/12/2017, la cual no se evidencia duplicado y pagos dobles en relación con el radicado 141435337 ítem 1 paquete RE_MYT01_4G, ya que, el radicado e ítem a comparar es el mismo radicado involucrado en el proceso.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</si>
  <si>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141466536 ítem 9 del paquete RE_MYT01_6G, se evidencia factura de venta No. 23-6782277, en la cual se relaciona la tecnología recobrada «Eliquis 2.5 Mg Tabletas Recubiertas - Apixaban» cantidad 4 por valor total de $17.852,00, con fecha de prestación del servicio 15/03/2018, la cual no se evidencia duplicado y pagos doble en relación con el radicado 176086992 ítem 1 paquete PC41656_6, ya que presenta la misma tecnología en salud recobrada «Eliquis 5MG - Apixaban» pero diferente MG.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</si>
  <si>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142626031 ítem 3 del paquete RE_MYT01_6G, se evidencia factura de venta No. E-50183, en la cual se relaciona la tecnología recobrada «Nasonex Spray Nasal» cantidad 6 por valor total de $114.060,00, con fecha de prestación del servicio 5/12/2017, la cual no se evidencia duplicado y pagos dobles en relación con el radicado 176557347 ítem 1 paquete PC41656_7, ya que presenta diferente tecnología en salud recobrada «Allegra 120 MG Comprimidos – Fexofenadina Clorhidrato 120MG».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</si>
  <si>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142639676 ítem 3 del paquete RE_MYT01_7G, se evidencia factura de venta No. HUCSR-1698858, en la cual se relaciona la tecnología recobrada « Alimento Liquido Rico en Aceite de Pescado  Epa Dha  Elevado Valor Energético y Alto Contenido en Proteinas y Grasas Incluyendo Mct con Fibra  Exento de Gluten Y Lactosa  No Apto  Para Galactosemicos» cantidad 4 por valor total de $132.164,00, con fecha de prestación del servicio 23/06/2018, la cual no se evidencia duplicado y pagos doble en relación con el radicado 176066884 ítem 1 paquete PC41656_6, ya que presenta diferente fecha de atención (6/07/2018).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</si>
  <si>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143427759 ítem 1 del paquete RE_MYT01_7G, se evidencia factura de venta No. CH-1142499, en la cual se relaciona la tecnología recobrada «Olopatadina Clorhidrato 0 1 %» cantidad 3 por valor total de $148.215,00, con fecha de prestación del servicio 26/10/2017, la cual no se evidencia duplicado y pagos doble y pago doble en relación con el radicado 176554280 ítem 1 paquete PC41656_7, ya que se evidencia que presenta dieferente tecnologia recobrada Refresh Tears.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</si>
  <si>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143431914 ítem 1 del paquete RE_MYT01_6G, se evidencia factura de venta No. L 928428, en la cual se relaciona la tecnología recobrada «Acido Hialuronico/Vitamina E/D Pantenol/Aloe Vera/Cetiol Sensoft/Glyco Repair/Spf/Uva/Hipoalergenicidad/Comedogenecidad» cantidad 1 por valor total de $63.489,00, con fecha de prestación del servicio 16/08/2018, la cual no se evidencia duplicado y pagos dobles en relación con el radicado 176076815 ítem 1 paquete PC41656_6, ya que presenta diferente tecnología en salud recobrada «Advantan Emulsión», diferente número de factura de venta L 945728 y diferente fecha de prestación de servicio 06/09/2018.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</si>
  <si>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143435095 ítem 1 del paquete RE_MYT01_7G, se evidencia factura de venta No. 2131150, en la cual se relaciona la tecnología recobrada «Alimento en Polvo a Base de Aislado de Proteína de Suero Alto en Proteína» cantidad 3 por valor total de $243.738,00, con fecha de prestación del servicio 22/08/2018, la cual no se evidencia duplicado y pagos doble en relación con el radicado 161440253 ítem 1 paquete PC41656_1, ya que presenta diferente tecnología en salud recobrada «Gaviscon Liquido Suspensión Oral».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</si>
  <si>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143437629 ítem 4 del paquete RE_MYT01_6G, se evidencia factura de venta No. L 943440, en la cual se relaciona la tecnología recobrada «Seretide Diskus 50/500 Mcg – Salmeterol/Fluticasona» cantidad 3 por valor total de $159.834,00, con fecha de prestación del servicio 4/09/2018, la cual no se evidencia duplicado y pagos dobles en relación con el radicado 176066976 ítem 1 paquete PC41656_6, ya que presenta diferente tecnología en salud reclamada «Bromuro Tiotropio (Spiriva Respimat)».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</si>
  <si>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143440858 ítem 3 del paquete RE_MYT01_6G, se evidencia factura de venta No. 550-24554, en la cual se relaciona la tecnología recobrada «Seretide Evohaler  25/250 Mcg – Salmeterol/Fluticasona.» cantidad 2 por valor total de $233.778,00, con fecha de prestación del servicio 1/08/2018, la cual no se evidencia duplicado y pagos doble en relación con el radicado 173910609 ítem 1 paquete PC41656_5, ya que presenta diferente fecha de prestación de servicio, diferente número de factura de venta y diferente tecnología en salud recobrada «Alimento Liquido para Administracion por Sonda Nutricionalmente Completo de Alto Valor Energetico».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</si>
  <si>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143443301 ítem 4 del paquete RE_MYT01_6G, se evidencia factura de venta No. L 938702, en la cual se relaciona la tecnología recobrada «Xolair Solución Inyectable 75Mg /0.5Ml – Omalizumab solución inyectable» cantidad 1 por valor total de $520.157,00, con fecha de prestación del servicio 29/08/2018, la cual no se evidencia duplicado y pagos dobles en relación con el radicado 176066996 ítem 1 paquete PC41656_6, ya que presenta diferente número de factura de venta L 938702 y diferente fecha de prestación de servicio 12/09/2018.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</si>
  <si>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143443301 ítem 1 del paquete RE_MYT01_6G, se evidencia factura de venta No. L 951925, en la cual se relaciona la tecnología recobrada «Xolair Solución Inyectable 150Mg /1Ml – Omalimumab Solución Inyectable» cantidad 1 por valor total de $969.620,00, con fecha de prestación del servicio 12/09/2018, la cual no se evidencia duplicado y pagos dobles en relación con el radicado 176079713 ítem 1 paquete PC41656_6, ya que presenta diferente número factura de venta L 938702 y diferente fecha de prestación de servicio 29/08/2018.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</si>
  <si>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143451860 ítem 2 del paquete RE_MYT01_6G, se evidencia factura de venta No. FH-1579612, en la cual se relaciona la tecnología recobrada «Dimard 200 - Hidroxicloroquina» cantidad 1 por valor total de $9.572,00, con fecha de prestación del servicio 4/07/2018, la cual no se evidencia duplicado y pagos dobles en relación con el radicado 176087149 ítem 1 paquete PC41656_6, ya que presenta diferente tecnología en salud recobrada «Irbesartan 300 MG Tabletas».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</si>
  <si>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143459110 ítem 2 del paquete RE_MYT01_6G, se evidencia factura de venta No. L 956763, en la cual se relaciona la tecnología recobrada «Protector Solar Factor 50» cantidad 1 por valor total de $65.437,00, con fecha de prestación del servicio 18/09/2018, la cual no se evidencia duplicado y pagos dobles en relación con el radicado 176087956 ítem 1 paquete PC41656_6, ya que presenta diferente tecnología en salud recobrada «Avamys Spray Nasal – Fluticasona Spray Nasal».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</si>
  <si>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143463205 ítem 3 del paquete RE_MYT01_6G, se evidencia factura de venta No. MA-73014, en la cual se relaciona la tecnología recobrada «Olapatadina Clorhidrato solución oftálmica - Alap 0.2%» cantidad 2 por valor total de $28.374,00, con fecha de prestación del servicio 7/11/2017, la cual no se evidencia duplicado y pagos dobles en relación con el radicado 176557416 ítem 1 paquete PC41656_7, ya que presenta diferente tecnología en salud recobrada «Lagricel».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</si>
  <si>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143470560 ítem 3 del paquete RE_MYT01_5G, se evidencia factura de venta No. 2139344, en la cual se relaciona la tecnología recobrada « Alimento Liquido A Base de Proteína  Lípidos  Carbohidratos  Vitaminas y Minerales Sabores Vainilla  Fresa y Chocolate para Niños en Crecimiento Nutrición Completa y Balanceada Pediasure» cantidad 60 por valor total de $317.700,00, con fecha de prestación del servicio 17/09/2018, la cual no se evidencia duplicado y pagos doble en relación con el radicado 163893882 ítem 1 paquete RE_MYT01_7G, ya que se evidencia que dicho radicado no fue aprobado.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</si>
  <si>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145443451 ítem 3 del paquete RE_MYT01_6G, se evidencia factura de venta No. -1712279, en la cual se relaciona la tecnología recobrada «Alimento Completo  Hiperproteico  Densamente Calórico Para uso Especial en Personas con Restricción de Volumen y/o Saciedad Temprana» cantidad 16 por valor total de $185.328,00, con fecha de prestación del servicio 31/05/2018, la cual no se evidencia duplicado y pagos doble en relación con el radicado 176087200 ítem 1 paquete PC41656_6, ya que presenta diferente tecnología en salud recobrada «Alimento Liquido para Administracion por Sonda Nutricionalmente Completo de Alto Valor Energético 1 5kcal/Ml Alto Valor Proteico 20% VCT Exento de Fibra Gluten y Lactosa con EPA Y DHA Proveni».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</si>
  <si>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143509494 ítem 1 del paquete RE_MYT01_5G, se evidencia factura de venta No. Q 84813, en la cual se relaciona la tecnología recobrada «Afinitor 5 Mg Tabletas» cantidad 30 por valor total de $4.934.940,00, con fecha de prestación del servicio 30/08/2018, la cual no se evidencia duplicado y pagos doble en relación con el radicado 161495951 ítem 1 paquete PC41656_1, ya que presenta diferente número de factura de venta Q 86217 y fecha de prestación de servicio 24/09/2018.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</si>
  <si>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145336336 ítem 6 del paquete RE_MYT01_6G, se evidencia factura de venta No. CC-1521286, en la cual se relaciona la tecnología recobrada «Nulytely Polvo Para Reconstituir» cantidad 4 por valor total de $87.428,00, con fecha de prestación del servicio 24/01/2018, la cual no se evidencia duplicado y pagos doble en relación con el radicado 162584956 ítem 1 paquete RE_MYT01_6G, ya que se evidencia que este recobro no se encuentra aprobado.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</si>
  <si>
    <t>En verificación de los soportes relacionados al recobro 145443451 ítem 1 del paquete RE_MYT01_6G, se evidencia factura de venta No. -6998876, en la cual se relaciona la tecnología recobrada «Identificación De Otro Virus (Especifica) Por Reacción En Cadena De La Polimerasa» cantidad 1 por valor total de $630.600,00, con fecha de prestación del servicio 6/08/2018, la cual no se evidencia duplicado y pagos doble en relación con el radicado 176080532 ítem 1 paquete PC41656_6, ya que presenta diferente tecnología en salud recobrada «Identificación «e Otra Bacteria (Especifica) por Reacción en Cadena de la Polimerasa». En consecuencia, se califica como «Cancelar» y se sugiere al Grupo de Gestión de Reconocimientos, a través del Grupo de Recobros, realicen la validación detallada de los ítems asociados a los radicados objetos de análisis, con el fin de identificar las posibles duplicidades y adelantar la correspondiente solicitud de aclaración.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</si>
</sst>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* #,##0.00\ &quot;(Capital)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1"/>
      <color rgb="FFFFFFFF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2B0A5"/>
        <bgColor indexed="64"/>
      </patternFill>
    </fill>
    <fill>
      <patternFill patternType="solid">
        <fgColor rgb="FF32B0A5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82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9" fontId="3" fillId="0" borderId="1" xfId="2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44" fontId="4" fillId="0" borderId="0" xfId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4" fontId="8" fillId="5" borderId="1" xfId="0" applyNumberFormat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vertical="center" wrapText="1"/>
    </xf>
    <xf numFmtId="0" fontId="4" fillId="3" borderId="1" xfId="5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6" fillId="3" borderId="1" xfId="5" applyFont="1" applyFill="1" applyBorder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5" applyFont="1" applyBorder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44" fontId="4" fillId="0" borderId="1" xfId="1" applyFont="1" applyFill="1" applyBorder="1" applyAlignment="1">
      <alignment horizontal="center" vertical="center" wrapText="1"/>
    </xf>
    <xf numFmtId="14" fontId="4" fillId="0" borderId="1" xfId="4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14" fontId="4" fillId="3" borderId="1" xfId="4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9" fontId="3" fillId="0" borderId="12" xfId="2" applyFont="1" applyBorder="1" applyAlignment="1">
      <alignment horizontal="right" vertical="center" wrapText="1"/>
    </xf>
    <xf numFmtId="9" fontId="3" fillId="0" borderId="13" xfId="2" applyFont="1" applyBorder="1" applyAlignment="1">
      <alignment horizontal="right" vertical="center" wrapText="1"/>
    </xf>
    <xf numFmtId="3" fontId="5" fillId="4" borderId="12" xfId="0" applyNumberFormat="1" applyFont="1" applyFill="1" applyBorder="1" applyAlignment="1">
      <alignment horizontal="right" vertical="center"/>
    </xf>
    <xf numFmtId="3" fontId="5" fillId="4" borderId="13" xfId="0" applyNumberFormat="1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6">
    <cellStyle name="Moneda" xfId="1" builtinId="4"/>
    <cellStyle name="Moneda 2" xfId="3" xr:uid="{00000000-0005-0000-0000-000001000000}"/>
    <cellStyle name="Normal" xfId="0" builtinId="0"/>
    <cellStyle name="Normal 2" xfId="4" xr:uid="{BBEA2713-2C65-4BF3-A80F-AF254A565F97}"/>
    <cellStyle name="Normal 2 2" xfId="5" xr:uid="{C3F7C39F-0327-46F6-82C8-CF14E23B8C6F}"/>
    <cellStyle name="Porcentaje" xfId="2" builtinId="5"/>
  </cellStyles>
  <dxfs count="0"/>
  <tableStyles count="0" defaultTableStyle="TableStyleMedium2" defaultPivotStyle="PivotStyleLight16"/>
  <colors>
    <mruColors>
      <color rgb="FF38B0A5"/>
      <color rgb="FFFF2F2F"/>
      <color rgb="FF3EC2B5"/>
      <color rgb="FF38C6B8"/>
      <color rgb="FF32B0A5"/>
      <color rgb="FFFF6565"/>
      <color rgb="FF1750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V48"/>
  <sheetViews>
    <sheetView showGridLines="0" tabSelected="1" topLeftCell="B1" zoomScale="80" zoomScaleNormal="80" workbookViewId="0">
      <pane ySplit="11" topLeftCell="A46" activePane="bottomLeft" state="frozen"/>
      <selection pane="bottomLeft" activeCell="D11" sqref="D11"/>
    </sheetView>
  </sheetViews>
  <sheetFormatPr baseColWidth="10" defaultColWidth="0" defaultRowHeight="14.25" zeroHeight="1" x14ac:dyDescent="0.25"/>
  <cols>
    <col min="1" max="1" width="4" style="4" customWidth="1"/>
    <col min="2" max="2" width="7" style="9" customWidth="1"/>
    <col min="3" max="3" width="17.140625" style="9" customWidth="1"/>
    <col min="4" max="4" width="23.28515625" style="10" customWidth="1"/>
    <col min="5" max="5" width="17.7109375" style="10" customWidth="1"/>
    <col min="6" max="6" width="13.85546875" style="4" customWidth="1"/>
    <col min="7" max="7" width="11.28515625" style="4" customWidth="1"/>
    <col min="8" max="8" width="19.28515625" style="4" customWidth="1"/>
    <col min="9" max="9" width="15.85546875" style="4" customWidth="1"/>
    <col min="10" max="10" width="17.42578125" style="4" customWidth="1"/>
    <col min="11" max="11" width="43.85546875" style="10" customWidth="1"/>
    <col min="12" max="12" width="22.5703125" style="4" customWidth="1"/>
    <col min="13" max="13" width="38.7109375" style="22" customWidth="1"/>
    <col min="14" max="14" width="16.42578125" style="4" customWidth="1"/>
    <col min="15" max="15" width="31.140625" style="4" customWidth="1"/>
    <col min="16" max="16" width="15.140625" style="4" customWidth="1"/>
    <col min="17" max="17" width="17.5703125" style="4" customWidth="1"/>
    <col min="18" max="18" width="22" style="4" customWidth="1"/>
    <col min="19" max="19" width="18.140625" style="10" customWidth="1"/>
    <col min="20" max="20" width="30.85546875" style="4" customWidth="1"/>
    <col min="21" max="21" width="89.28515625" style="4" customWidth="1"/>
    <col min="22" max="22" width="21.42578125" style="21" customWidth="1"/>
    <col min="23" max="23" width="11.42578125" style="4" customWidth="1"/>
    <col min="24" max="16384" width="11.42578125" style="4" hidden="1"/>
  </cols>
  <sheetData>
    <row r="1" spans="2:22" x14ac:dyDescent="0.25">
      <c r="V1" s="4"/>
    </row>
    <row r="2" spans="2:22" ht="15" customHeight="1" x14ac:dyDescent="0.25">
      <c r="B2" s="11"/>
      <c r="C2" s="19"/>
      <c r="D2" s="12"/>
      <c r="E2" s="70" t="s">
        <v>0</v>
      </c>
      <c r="F2" s="61" t="s">
        <v>1</v>
      </c>
      <c r="G2" s="62"/>
      <c r="H2" s="69" t="str">
        <f>D12</f>
        <v>EPS y Medicina Prepagada Suramericana S.A. SURA</v>
      </c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78" t="s">
        <v>2</v>
      </c>
      <c r="U2" s="76">
        <v>36</v>
      </c>
      <c r="V2" s="74">
        <v>1</v>
      </c>
    </row>
    <row r="3" spans="2:22" ht="15" customHeight="1" x14ac:dyDescent="0.25">
      <c r="B3" s="52" t="e" vm="1">
        <v>#VALUE!</v>
      </c>
      <c r="C3" s="53"/>
      <c r="D3" s="54"/>
      <c r="E3" s="71"/>
      <c r="F3" s="63"/>
      <c r="G3" s="64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9"/>
      <c r="U3" s="77"/>
      <c r="V3" s="75"/>
    </row>
    <row r="4" spans="2:22" x14ac:dyDescent="0.25">
      <c r="B4" s="52"/>
      <c r="C4" s="53"/>
      <c r="D4" s="54"/>
      <c r="E4" s="71"/>
      <c r="F4" s="61" t="s">
        <v>3</v>
      </c>
      <c r="G4" s="62"/>
      <c r="H4" s="68">
        <v>20264200059271</v>
      </c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16" t="s">
        <v>4</v>
      </c>
      <c r="U4" s="17">
        <f>+COUNTIF(T12:T47,"01 Procede")</f>
        <v>0</v>
      </c>
      <c r="V4" s="18">
        <f>U4/$U$2</f>
        <v>0</v>
      </c>
    </row>
    <row r="5" spans="2:22" x14ac:dyDescent="0.25">
      <c r="B5" s="52"/>
      <c r="C5" s="53"/>
      <c r="D5" s="54"/>
      <c r="E5" s="71"/>
      <c r="F5" s="63"/>
      <c r="G5" s="64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16" t="s">
        <v>5</v>
      </c>
      <c r="U5" s="51">
        <f>+COUNTIF(T12:T47,"02 No Procede")</f>
        <v>4</v>
      </c>
      <c r="V5" s="18">
        <f>U5/$U$2</f>
        <v>0.1111111111111111</v>
      </c>
    </row>
    <row r="6" spans="2:22" x14ac:dyDescent="0.25">
      <c r="B6" s="52"/>
      <c r="C6" s="53"/>
      <c r="D6" s="54"/>
      <c r="E6" s="71"/>
      <c r="F6" s="61" t="s">
        <v>6</v>
      </c>
      <c r="G6" s="62"/>
      <c r="H6" s="66" t="s">
        <v>198</v>
      </c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6" t="s">
        <v>7</v>
      </c>
      <c r="U6" s="17">
        <f>+COUNTIF(T12:T12,"03 Sin Concepto")</f>
        <v>0</v>
      </c>
      <c r="V6" s="18">
        <f>U6/$U$2</f>
        <v>0</v>
      </c>
    </row>
    <row r="7" spans="2:22" x14ac:dyDescent="0.25">
      <c r="B7" s="52"/>
      <c r="C7" s="53"/>
      <c r="D7" s="54"/>
      <c r="E7" s="71"/>
      <c r="F7" s="63"/>
      <c r="G7" s="64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16" t="s">
        <v>8</v>
      </c>
      <c r="U7" s="17">
        <f>+COUNTIF(T12:T47,"04 Cancelar")</f>
        <v>32</v>
      </c>
      <c r="V7" s="18">
        <f>U7/$U$2</f>
        <v>0.88888888888888884</v>
      </c>
    </row>
    <row r="8" spans="2:22" ht="15" customHeight="1" x14ac:dyDescent="0.25">
      <c r="B8" s="52"/>
      <c r="C8" s="53"/>
      <c r="D8" s="54"/>
      <c r="E8" s="72"/>
      <c r="F8" s="59" t="s">
        <v>9</v>
      </c>
      <c r="G8" s="60"/>
      <c r="H8" s="65" t="s">
        <v>10</v>
      </c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80" t="s">
        <v>11</v>
      </c>
      <c r="U8" s="55">
        <f>SUM(V12:V47)</f>
        <v>0</v>
      </c>
      <c r="V8" s="56"/>
    </row>
    <row r="9" spans="2:22" x14ac:dyDescent="0.25">
      <c r="B9" s="13"/>
      <c r="C9" s="14"/>
      <c r="D9" s="15"/>
      <c r="E9" s="5" t="s">
        <v>12</v>
      </c>
      <c r="F9" s="73" t="s">
        <v>13</v>
      </c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81"/>
      <c r="U9" s="57"/>
      <c r="V9" s="58"/>
    </row>
    <row r="10" spans="2:22" x14ac:dyDescent="0.25">
      <c r="B10" s="10"/>
      <c r="C10" s="10"/>
      <c r="E10" s="6"/>
      <c r="F10" s="6"/>
      <c r="G10" s="6"/>
      <c r="H10" s="6">
        <v>20244205277671</v>
      </c>
      <c r="I10" s="6"/>
      <c r="J10" s="6"/>
      <c r="K10" s="7"/>
      <c r="L10" s="6"/>
      <c r="M10" s="26"/>
      <c r="N10" s="6"/>
      <c r="O10" s="6"/>
      <c r="P10" s="6"/>
      <c r="Q10" s="6"/>
      <c r="R10" s="6"/>
      <c r="S10" s="7"/>
      <c r="V10" s="4"/>
    </row>
    <row r="11" spans="2:22" ht="77.25" customHeight="1" x14ac:dyDescent="0.25">
      <c r="B11" s="8" t="s">
        <v>14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46</v>
      </c>
      <c r="H11" s="8" t="s">
        <v>19</v>
      </c>
      <c r="I11" s="8" t="s">
        <v>20</v>
      </c>
      <c r="J11" s="8" t="s">
        <v>21</v>
      </c>
      <c r="K11" s="8" t="s">
        <v>22</v>
      </c>
      <c r="L11" s="8" t="s">
        <v>23</v>
      </c>
      <c r="M11" s="8" t="s">
        <v>24</v>
      </c>
      <c r="N11" s="8" t="s">
        <v>25</v>
      </c>
      <c r="O11" s="27" t="s">
        <v>43</v>
      </c>
      <c r="P11" s="20" t="s">
        <v>140</v>
      </c>
      <c r="Q11" s="20" t="s">
        <v>40</v>
      </c>
      <c r="R11" s="20" t="s">
        <v>41</v>
      </c>
      <c r="S11" s="20" t="s">
        <v>42</v>
      </c>
      <c r="T11" s="8" t="s">
        <v>26</v>
      </c>
      <c r="U11" s="8" t="s">
        <v>27</v>
      </c>
      <c r="V11" s="8" t="s">
        <v>28</v>
      </c>
    </row>
    <row r="12" spans="2:22" s="10" customFormat="1" ht="256.5" x14ac:dyDescent="0.25">
      <c r="B12" s="23">
        <v>1</v>
      </c>
      <c r="C12" s="23" t="s">
        <v>29</v>
      </c>
      <c r="D12" s="25" t="s">
        <v>44</v>
      </c>
      <c r="E12" s="28" t="s">
        <v>45</v>
      </c>
      <c r="F12" s="29">
        <v>181940307</v>
      </c>
      <c r="G12" s="24">
        <v>1</v>
      </c>
      <c r="H12" s="30" t="s">
        <v>47</v>
      </c>
      <c r="I12" s="25" t="s">
        <v>30</v>
      </c>
      <c r="J12" s="25" t="s">
        <v>55</v>
      </c>
      <c r="K12" s="23" t="s">
        <v>56</v>
      </c>
      <c r="L12" s="40">
        <v>18760</v>
      </c>
      <c r="M12" s="25" t="s">
        <v>123</v>
      </c>
      <c r="N12" s="25" t="s">
        <v>92</v>
      </c>
      <c r="O12" s="36" t="s">
        <v>124</v>
      </c>
      <c r="P12" s="41">
        <v>43695</v>
      </c>
      <c r="Q12" s="31" t="s">
        <v>176</v>
      </c>
      <c r="R12" s="36">
        <v>1013363116</v>
      </c>
      <c r="S12" s="42" t="s">
        <v>141</v>
      </c>
      <c r="T12" s="25" t="s">
        <v>33</v>
      </c>
      <c r="U12" s="39" t="s">
        <v>203</v>
      </c>
      <c r="V12" s="40">
        <v>0</v>
      </c>
    </row>
    <row r="13" spans="2:22" s="10" customFormat="1" ht="128.25" x14ac:dyDescent="0.25">
      <c r="B13" s="23">
        <v>2</v>
      </c>
      <c r="C13" s="23" t="s">
        <v>29</v>
      </c>
      <c r="D13" s="25" t="s">
        <v>44</v>
      </c>
      <c r="E13" s="28" t="s">
        <v>45</v>
      </c>
      <c r="F13" s="29">
        <v>181986540</v>
      </c>
      <c r="G13" s="24">
        <v>1</v>
      </c>
      <c r="H13" s="30" t="s">
        <v>47</v>
      </c>
      <c r="I13" s="25" t="s">
        <v>30</v>
      </c>
      <c r="J13" s="25" t="s">
        <v>55</v>
      </c>
      <c r="K13" s="23" t="s">
        <v>57</v>
      </c>
      <c r="L13" s="40">
        <v>12515610</v>
      </c>
      <c r="M13" s="25" t="s">
        <v>123</v>
      </c>
      <c r="N13" s="25" t="s">
        <v>93</v>
      </c>
      <c r="O13" s="36" t="s">
        <v>125</v>
      </c>
      <c r="P13" s="41">
        <v>43626</v>
      </c>
      <c r="Q13" s="31" t="s">
        <v>177</v>
      </c>
      <c r="R13" s="36">
        <v>94228521</v>
      </c>
      <c r="S13" s="42" t="s">
        <v>142</v>
      </c>
      <c r="T13" s="25" t="s">
        <v>32</v>
      </c>
      <c r="U13" s="39" t="s">
        <v>201</v>
      </c>
      <c r="V13" s="40">
        <v>0</v>
      </c>
    </row>
    <row r="14" spans="2:22" s="10" customFormat="1" ht="156.75" x14ac:dyDescent="0.25">
      <c r="B14" s="23">
        <v>3</v>
      </c>
      <c r="C14" s="23" t="s">
        <v>29</v>
      </c>
      <c r="D14" s="25" t="s">
        <v>44</v>
      </c>
      <c r="E14" s="28" t="s">
        <v>45</v>
      </c>
      <c r="F14" s="29">
        <v>183994848</v>
      </c>
      <c r="G14" s="24">
        <v>1</v>
      </c>
      <c r="H14" s="30" t="s">
        <v>48</v>
      </c>
      <c r="I14" s="25" t="s">
        <v>30</v>
      </c>
      <c r="J14" s="25" t="s">
        <v>55</v>
      </c>
      <c r="K14" s="23" t="s">
        <v>58</v>
      </c>
      <c r="L14" s="40">
        <v>1792165</v>
      </c>
      <c r="M14" s="25" t="s">
        <v>123</v>
      </c>
      <c r="N14" s="25" t="s">
        <v>94</v>
      </c>
      <c r="O14" s="36" t="s">
        <v>126</v>
      </c>
      <c r="P14" s="41">
        <v>43678</v>
      </c>
      <c r="Q14" s="31" t="s">
        <v>177</v>
      </c>
      <c r="R14" s="36">
        <v>8305263</v>
      </c>
      <c r="S14" s="42" t="s">
        <v>143</v>
      </c>
      <c r="T14" s="25" t="s">
        <v>32</v>
      </c>
      <c r="U14" s="39" t="s">
        <v>199</v>
      </c>
      <c r="V14" s="40">
        <v>0</v>
      </c>
    </row>
    <row r="15" spans="2:22" s="10" customFormat="1" ht="184.5" customHeight="1" x14ac:dyDescent="0.25">
      <c r="B15" s="23">
        <v>4</v>
      </c>
      <c r="C15" s="23" t="s">
        <v>29</v>
      </c>
      <c r="D15" s="25" t="s">
        <v>44</v>
      </c>
      <c r="E15" s="28" t="s">
        <v>45</v>
      </c>
      <c r="F15" s="29">
        <v>138437181</v>
      </c>
      <c r="G15" s="24">
        <v>4</v>
      </c>
      <c r="H15" s="30" t="s">
        <v>49</v>
      </c>
      <c r="I15" s="25" t="s">
        <v>30</v>
      </c>
      <c r="J15" s="25" t="s">
        <v>55</v>
      </c>
      <c r="K15" s="23" t="s">
        <v>59</v>
      </c>
      <c r="L15" s="40">
        <v>97434</v>
      </c>
      <c r="M15" s="25" t="s">
        <v>123</v>
      </c>
      <c r="N15" s="25" t="s">
        <v>95</v>
      </c>
      <c r="O15" s="36" t="s">
        <v>127</v>
      </c>
      <c r="P15" s="41">
        <v>43161</v>
      </c>
      <c r="Q15" s="31" t="s">
        <v>177</v>
      </c>
      <c r="R15" s="36">
        <v>524984</v>
      </c>
      <c r="S15" s="42" t="s">
        <v>144</v>
      </c>
      <c r="T15" s="25" t="s">
        <v>33</v>
      </c>
      <c r="U15" s="39" t="s">
        <v>204</v>
      </c>
      <c r="V15" s="40">
        <v>0</v>
      </c>
    </row>
    <row r="16" spans="2:22" s="10" customFormat="1" ht="171" x14ac:dyDescent="0.25">
      <c r="B16" s="23">
        <v>5</v>
      </c>
      <c r="C16" s="23" t="s">
        <v>29</v>
      </c>
      <c r="D16" s="25" t="s">
        <v>44</v>
      </c>
      <c r="E16" s="36" t="s">
        <v>45</v>
      </c>
      <c r="F16" s="29">
        <v>138486207</v>
      </c>
      <c r="G16" s="24">
        <v>1</v>
      </c>
      <c r="H16" s="30" t="s">
        <v>50</v>
      </c>
      <c r="I16" s="25" t="s">
        <v>30</v>
      </c>
      <c r="J16" s="25" t="s">
        <v>55</v>
      </c>
      <c r="K16" s="23" t="s">
        <v>60</v>
      </c>
      <c r="L16" s="40">
        <v>121465</v>
      </c>
      <c r="M16" s="25" t="s">
        <v>123</v>
      </c>
      <c r="N16" s="25" t="s">
        <v>96</v>
      </c>
      <c r="O16" s="36" t="s">
        <v>179</v>
      </c>
      <c r="P16" s="41">
        <v>43157</v>
      </c>
      <c r="Q16" s="31" t="s">
        <v>177</v>
      </c>
      <c r="R16" s="36">
        <v>21489806</v>
      </c>
      <c r="S16" s="42" t="s">
        <v>145</v>
      </c>
      <c r="T16" s="25" t="s">
        <v>33</v>
      </c>
      <c r="U16" s="39" t="s">
        <v>205</v>
      </c>
      <c r="V16" s="40">
        <v>0</v>
      </c>
    </row>
    <row r="17" spans="2:22" s="10" customFormat="1" ht="171" x14ac:dyDescent="0.25">
      <c r="B17" s="23">
        <v>6</v>
      </c>
      <c r="C17" s="23" t="s">
        <v>29</v>
      </c>
      <c r="D17" s="25" t="s">
        <v>44</v>
      </c>
      <c r="E17" s="28" t="s">
        <v>45</v>
      </c>
      <c r="F17" s="29">
        <v>139233477</v>
      </c>
      <c r="G17" s="24">
        <v>6</v>
      </c>
      <c r="H17" s="30" t="s">
        <v>51</v>
      </c>
      <c r="I17" s="25" t="s">
        <v>30</v>
      </c>
      <c r="J17" s="25" t="s">
        <v>55</v>
      </c>
      <c r="K17" s="23" t="s">
        <v>61</v>
      </c>
      <c r="L17" s="40">
        <v>5460</v>
      </c>
      <c r="M17" s="25" t="s">
        <v>123</v>
      </c>
      <c r="N17" s="25" t="s">
        <v>97</v>
      </c>
      <c r="O17" s="36" t="s">
        <v>180</v>
      </c>
      <c r="P17" s="41">
        <v>42843</v>
      </c>
      <c r="Q17" s="31" t="s">
        <v>177</v>
      </c>
      <c r="R17" s="36">
        <v>21526311</v>
      </c>
      <c r="S17" s="42" t="s">
        <v>146</v>
      </c>
      <c r="T17" s="25" t="s">
        <v>33</v>
      </c>
      <c r="U17" s="39" t="s">
        <v>206</v>
      </c>
      <c r="V17" s="40">
        <v>0</v>
      </c>
    </row>
    <row r="18" spans="2:22" s="10" customFormat="1" ht="156.75" x14ac:dyDescent="0.25">
      <c r="B18" s="23">
        <v>7</v>
      </c>
      <c r="C18" s="23" t="s">
        <v>29</v>
      </c>
      <c r="D18" s="23" t="s">
        <v>44</v>
      </c>
      <c r="E18" s="37" t="s">
        <v>45</v>
      </c>
      <c r="F18" s="38">
        <v>139234382</v>
      </c>
      <c r="G18" s="24">
        <v>1</v>
      </c>
      <c r="H18" s="35" t="s">
        <v>52</v>
      </c>
      <c r="I18" s="23" t="s">
        <v>30</v>
      </c>
      <c r="J18" s="23" t="s">
        <v>55</v>
      </c>
      <c r="K18" s="23" t="s">
        <v>62</v>
      </c>
      <c r="L18" s="40">
        <v>77976</v>
      </c>
      <c r="M18" s="25" t="s">
        <v>123</v>
      </c>
      <c r="N18" s="25" t="s">
        <v>98</v>
      </c>
      <c r="O18" s="36" t="s">
        <v>181</v>
      </c>
      <c r="P18" s="41">
        <v>43087</v>
      </c>
      <c r="Q18" s="31" t="s">
        <v>177</v>
      </c>
      <c r="R18" s="36">
        <v>1026151777</v>
      </c>
      <c r="S18" s="42" t="s">
        <v>147</v>
      </c>
      <c r="T18" s="25" t="s">
        <v>33</v>
      </c>
      <c r="U18" s="39" t="s">
        <v>207</v>
      </c>
      <c r="V18" s="40">
        <v>0</v>
      </c>
    </row>
    <row r="19" spans="2:22" s="10" customFormat="1" ht="171" x14ac:dyDescent="0.25">
      <c r="B19" s="23">
        <v>8</v>
      </c>
      <c r="C19" s="23" t="s">
        <v>29</v>
      </c>
      <c r="D19" s="25" t="s">
        <v>44</v>
      </c>
      <c r="E19" s="28" t="s">
        <v>45</v>
      </c>
      <c r="F19" s="29">
        <v>139245262</v>
      </c>
      <c r="G19" s="24">
        <v>2</v>
      </c>
      <c r="H19" s="30" t="s">
        <v>52</v>
      </c>
      <c r="I19" s="25" t="s">
        <v>30</v>
      </c>
      <c r="J19" s="25" t="s">
        <v>55</v>
      </c>
      <c r="K19" s="23" t="s">
        <v>63</v>
      </c>
      <c r="L19" s="40">
        <v>90816</v>
      </c>
      <c r="M19" s="25" t="s">
        <v>123</v>
      </c>
      <c r="N19" s="25" t="s">
        <v>99</v>
      </c>
      <c r="O19" s="36" t="s">
        <v>129</v>
      </c>
      <c r="P19" s="41">
        <v>42923</v>
      </c>
      <c r="Q19" s="31" t="s">
        <v>177</v>
      </c>
      <c r="R19" s="36">
        <v>1018442686</v>
      </c>
      <c r="S19" s="42" t="s">
        <v>148</v>
      </c>
      <c r="T19" s="25" t="s">
        <v>33</v>
      </c>
      <c r="U19" s="39" t="s">
        <v>208</v>
      </c>
      <c r="V19" s="40">
        <v>0</v>
      </c>
    </row>
    <row r="20" spans="2:22" s="10" customFormat="1" ht="213.75" x14ac:dyDescent="0.25">
      <c r="B20" s="23">
        <v>9</v>
      </c>
      <c r="C20" s="23" t="s">
        <v>29</v>
      </c>
      <c r="D20" s="25" t="s">
        <v>44</v>
      </c>
      <c r="E20" s="28" t="s">
        <v>45</v>
      </c>
      <c r="F20" s="29">
        <v>139790123</v>
      </c>
      <c r="G20" s="24">
        <v>2</v>
      </c>
      <c r="H20" s="30" t="s">
        <v>52</v>
      </c>
      <c r="I20" s="25" t="s">
        <v>30</v>
      </c>
      <c r="J20" s="25" t="s">
        <v>55</v>
      </c>
      <c r="K20" s="23" t="s">
        <v>64</v>
      </c>
      <c r="L20" s="40">
        <v>75639</v>
      </c>
      <c r="M20" s="25" t="s">
        <v>123</v>
      </c>
      <c r="N20" s="25" t="s">
        <v>100</v>
      </c>
      <c r="O20" s="36" t="s">
        <v>182</v>
      </c>
      <c r="P20" s="41">
        <v>43228</v>
      </c>
      <c r="Q20" s="31" t="s">
        <v>177</v>
      </c>
      <c r="R20" s="36">
        <v>39168532</v>
      </c>
      <c r="S20" s="42" t="s">
        <v>149</v>
      </c>
      <c r="T20" s="25" t="s">
        <v>33</v>
      </c>
      <c r="U20" s="39" t="s">
        <v>209</v>
      </c>
      <c r="V20" s="40">
        <v>0</v>
      </c>
    </row>
    <row r="21" spans="2:22" s="10" customFormat="1" ht="199.5" x14ac:dyDescent="0.25">
      <c r="B21" s="33">
        <v>10</v>
      </c>
      <c r="C21" s="23" t="s">
        <v>29</v>
      </c>
      <c r="D21" s="25" t="s">
        <v>44</v>
      </c>
      <c r="E21" s="28" t="s">
        <v>45</v>
      </c>
      <c r="F21" s="35">
        <v>139791212</v>
      </c>
      <c r="G21" s="34">
        <v>5</v>
      </c>
      <c r="H21" s="35" t="s">
        <v>52</v>
      </c>
      <c r="I21" s="25" t="s">
        <v>30</v>
      </c>
      <c r="J21" s="25" t="s">
        <v>55</v>
      </c>
      <c r="K21" s="33" t="s">
        <v>65</v>
      </c>
      <c r="L21" s="43">
        <v>8280</v>
      </c>
      <c r="M21" s="25" t="s">
        <v>123</v>
      </c>
      <c r="N21" s="44" t="s">
        <v>101</v>
      </c>
      <c r="O21" s="45" t="s">
        <v>183</v>
      </c>
      <c r="P21" s="46">
        <v>43235</v>
      </c>
      <c r="Q21" s="47" t="s">
        <v>177</v>
      </c>
      <c r="R21" s="45">
        <v>643923</v>
      </c>
      <c r="S21" s="48" t="s">
        <v>150</v>
      </c>
      <c r="T21" s="25" t="s">
        <v>33</v>
      </c>
      <c r="U21" s="39" t="s">
        <v>210</v>
      </c>
      <c r="V21" s="40">
        <v>0</v>
      </c>
    </row>
    <row r="22" spans="2:22" s="10" customFormat="1" ht="171" x14ac:dyDescent="0.25">
      <c r="B22" s="23">
        <v>11</v>
      </c>
      <c r="C22" s="23" t="s">
        <v>29</v>
      </c>
      <c r="D22" s="25" t="s">
        <v>44</v>
      </c>
      <c r="E22" s="28" t="s">
        <v>45</v>
      </c>
      <c r="F22" s="29">
        <v>139791734</v>
      </c>
      <c r="G22" s="24">
        <v>3</v>
      </c>
      <c r="H22" s="30" t="s">
        <v>52</v>
      </c>
      <c r="I22" s="25" t="s">
        <v>30</v>
      </c>
      <c r="J22" s="25" t="s">
        <v>55</v>
      </c>
      <c r="K22" s="23" t="s">
        <v>66</v>
      </c>
      <c r="L22" s="40">
        <v>14400</v>
      </c>
      <c r="M22" s="25" t="s">
        <v>123</v>
      </c>
      <c r="N22" s="25" t="s">
        <v>102</v>
      </c>
      <c r="O22" s="36" t="s">
        <v>128</v>
      </c>
      <c r="P22" s="41">
        <v>43227</v>
      </c>
      <c r="Q22" s="31" t="s">
        <v>177</v>
      </c>
      <c r="R22" s="36">
        <v>43674349</v>
      </c>
      <c r="S22" s="42" t="s">
        <v>151</v>
      </c>
      <c r="T22" s="25" t="s">
        <v>33</v>
      </c>
      <c r="U22" s="39" t="s">
        <v>211</v>
      </c>
      <c r="V22" s="40">
        <v>0</v>
      </c>
    </row>
    <row r="23" spans="2:22" s="10" customFormat="1" ht="171" x14ac:dyDescent="0.25">
      <c r="B23" s="23">
        <v>12</v>
      </c>
      <c r="C23" s="23" t="s">
        <v>29</v>
      </c>
      <c r="D23" s="25" t="s">
        <v>44</v>
      </c>
      <c r="E23" s="28" t="s">
        <v>45</v>
      </c>
      <c r="F23" s="29">
        <v>139844042</v>
      </c>
      <c r="G23" s="24">
        <v>1</v>
      </c>
      <c r="H23" s="30" t="s">
        <v>53</v>
      </c>
      <c r="I23" s="25" t="s">
        <v>30</v>
      </c>
      <c r="J23" s="25" t="s">
        <v>55</v>
      </c>
      <c r="K23" s="23" t="s">
        <v>67</v>
      </c>
      <c r="L23" s="40">
        <v>42128060</v>
      </c>
      <c r="M23" s="25" t="s">
        <v>123</v>
      </c>
      <c r="N23" s="25" t="s">
        <v>103</v>
      </c>
      <c r="O23" s="36" t="s">
        <v>130</v>
      </c>
      <c r="P23" s="41">
        <v>43161</v>
      </c>
      <c r="Q23" s="31" t="s">
        <v>176</v>
      </c>
      <c r="R23" s="36">
        <v>1109927416</v>
      </c>
      <c r="S23" s="42" t="s">
        <v>152</v>
      </c>
      <c r="T23" s="25" t="s">
        <v>33</v>
      </c>
      <c r="U23" s="39" t="s">
        <v>212</v>
      </c>
      <c r="V23" s="40">
        <v>0</v>
      </c>
    </row>
    <row r="24" spans="2:22" s="10" customFormat="1" ht="171" x14ac:dyDescent="0.25">
      <c r="B24" s="23">
        <v>13</v>
      </c>
      <c r="C24" s="23" t="s">
        <v>29</v>
      </c>
      <c r="D24" s="25" t="s">
        <v>44</v>
      </c>
      <c r="E24" s="28" t="s">
        <v>45</v>
      </c>
      <c r="F24" s="29">
        <v>140270611</v>
      </c>
      <c r="G24" s="24">
        <v>1</v>
      </c>
      <c r="H24" s="30" t="s">
        <v>51</v>
      </c>
      <c r="I24" s="25" t="s">
        <v>30</v>
      </c>
      <c r="J24" s="25" t="s">
        <v>55</v>
      </c>
      <c r="K24" s="23" t="s">
        <v>68</v>
      </c>
      <c r="L24" s="40">
        <v>47880</v>
      </c>
      <c r="M24" s="25" t="s">
        <v>123</v>
      </c>
      <c r="N24" s="25" t="s">
        <v>104</v>
      </c>
      <c r="O24" s="36" t="s">
        <v>184</v>
      </c>
      <c r="P24" s="41">
        <v>42890</v>
      </c>
      <c r="Q24" s="31" t="s">
        <v>177</v>
      </c>
      <c r="R24" s="36">
        <v>21776902</v>
      </c>
      <c r="S24" s="42" t="s">
        <v>153</v>
      </c>
      <c r="T24" s="25" t="s">
        <v>33</v>
      </c>
      <c r="U24" s="39" t="s">
        <v>213</v>
      </c>
      <c r="V24" s="40">
        <v>0</v>
      </c>
    </row>
    <row r="25" spans="2:22" s="10" customFormat="1" ht="94.5" customHeight="1" x14ac:dyDescent="0.25">
      <c r="B25" s="23">
        <v>14</v>
      </c>
      <c r="C25" s="23" t="s">
        <v>29</v>
      </c>
      <c r="D25" s="25" t="s">
        <v>44</v>
      </c>
      <c r="E25" s="28" t="s">
        <v>45</v>
      </c>
      <c r="F25" s="29">
        <v>140291602</v>
      </c>
      <c r="G25" s="24">
        <v>1</v>
      </c>
      <c r="H25" s="30" t="s">
        <v>52</v>
      </c>
      <c r="I25" s="25" t="s">
        <v>30</v>
      </c>
      <c r="J25" s="25" t="s">
        <v>55</v>
      </c>
      <c r="K25" s="23" t="s">
        <v>69</v>
      </c>
      <c r="L25" s="40">
        <v>90000</v>
      </c>
      <c r="M25" s="25" t="s">
        <v>123</v>
      </c>
      <c r="N25" s="25">
        <v>9532</v>
      </c>
      <c r="O25" s="36" t="s">
        <v>131</v>
      </c>
      <c r="P25" s="41">
        <v>43210</v>
      </c>
      <c r="Q25" s="31" t="s">
        <v>177</v>
      </c>
      <c r="R25" s="36">
        <v>1045711240</v>
      </c>
      <c r="S25" s="42" t="s">
        <v>154</v>
      </c>
      <c r="T25" s="25" t="s">
        <v>33</v>
      </c>
      <c r="U25" s="39" t="s">
        <v>214</v>
      </c>
      <c r="V25" s="40">
        <v>0</v>
      </c>
    </row>
    <row r="26" spans="2:22" s="10" customFormat="1" ht="94.5" customHeight="1" x14ac:dyDescent="0.25">
      <c r="B26" s="23">
        <v>15</v>
      </c>
      <c r="C26" s="23" t="s">
        <v>29</v>
      </c>
      <c r="D26" s="25" t="s">
        <v>44</v>
      </c>
      <c r="E26" s="28" t="s">
        <v>45</v>
      </c>
      <c r="F26" s="29">
        <v>140366148</v>
      </c>
      <c r="G26" s="24">
        <v>1</v>
      </c>
      <c r="H26" s="30" t="s">
        <v>50</v>
      </c>
      <c r="I26" s="25" t="s">
        <v>30</v>
      </c>
      <c r="J26" s="25" t="s">
        <v>55</v>
      </c>
      <c r="K26" s="23" t="s">
        <v>70</v>
      </c>
      <c r="L26" s="40">
        <v>199134</v>
      </c>
      <c r="M26" s="25" t="s">
        <v>123</v>
      </c>
      <c r="N26" s="25" t="s">
        <v>105</v>
      </c>
      <c r="O26" s="36" t="s">
        <v>132</v>
      </c>
      <c r="P26" s="41">
        <v>43194</v>
      </c>
      <c r="Q26" s="31" t="s">
        <v>176</v>
      </c>
      <c r="R26" s="36">
        <v>1013693087</v>
      </c>
      <c r="S26" s="42" t="s">
        <v>155</v>
      </c>
      <c r="T26" s="25" t="s">
        <v>33</v>
      </c>
      <c r="U26" s="39" t="s">
        <v>215</v>
      </c>
      <c r="V26" s="40">
        <v>0</v>
      </c>
    </row>
    <row r="27" spans="2:22" s="10" customFormat="1" ht="94.5" customHeight="1" x14ac:dyDescent="0.25">
      <c r="B27" s="23">
        <v>16</v>
      </c>
      <c r="C27" s="23" t="s">
        <v>29</v>
      </c>
      <c r="D27" s="25" t="s">
        <v>44</v>
      </c>
      <c r="E27" s="28" t="s">
        <v>45</v>
      </c>
      <c r="F27" s="29">
        <v>141435337</v>
      </c>
      <c r="G27" s="24">
        <v>1</v>
      </c>
      <c r="H27" s="30" t="s">
        <v>54</v>
      </c>
      <c r="I27" s="25" t="s">
        <v>30</v>
      </c>
      <c r="J27" s="25" t="s">
        <v>55</v>
      </c>
      <c r="K27" s="23" t="s">
        <v>71</v>
      </c>
      <c r="L27" s="40">
        <v>14228897</v>
      </c>
      <c r="M27" s="25" t="s">
        <v>123</v>
      </c>
      <c r="N27" s="25" t="s">
        <v>106</v>
      </c>
      <c r="O27" s="36" t="s">
        <v>133</v>
      </c>
      <c r="P27" s="41">
        <v>43079</v>
      </c>
      <c r="Q27" s="31" t="s">
        <v>177</v>
      </c>
      <c r="R27" s="36">
        <v>1074185682</v>
      </c>
      <c r="S27" s="42" t="s">
        <v>156</v>
      </c>
      <c r="T27" s="25" t="s">
        <v>33</v>
      </c>
      <c r="U27" s="39" t="s">
        <v>216</v>
      </c>
      <c r="V27" s="40">
        <v>0</v>
      </c>
    </row>
    <row r="28" spans="2:22" s="10" customFormat="1" ht="108" customHeight="1" x14ac:dyDescent="0.25">
      <c r="B28" s="23">
        <v>17</v>
      </c>
      <c r="C28" s="23" t="s">
        <v>29</v>
      </c>
      <c r="D28" s="25" t="s">
        <v>44</v>
      </c>
      <c r="E28" s="28" t="s">
        <v>45</v>
      </c>
      <c r="F28" s="29">
        <v>141466536</v>
      </c>
      <c r="G28" s="24">
        <v>9</v>
      </c>
      <c r="H28" s="30" t="s">
        <v>52</v>
      </c>
      <c r="I28" s="25" t="s">
        <v>30</v>
      </c>
      <c r="J28" s="25" t="s">
        <v>55</v>
      </c>
      <c r="K28" s="23" t="s">
        <v>72</v>
      </c>
      <c r="L28" s="40">
        <v>3090</v>
      </c>
      <c r="M28" s="25" t="s">
        <v>123</v>
      </c>
      <c r="N28" s="25" t="s">
        <v>107</v>
      </c>
      <c r="O28" s="36" t="s">
        <v>185</v>
      </c>
      <c r="P28" s="41">
        <v>43174</v>
      </c>
      <c r="Q28" s="31" t="s">
        <v>177</v>
      </c>
      <c r="R28" s="36">
        <v>28236952</v>
      </c>
      <c r="S28" s="42" t="s">
        <v>157</v>
      </c>
      <c r="T28" s="25" t="s">
        <v>33</v>
      </c>
      <c r="U28" s="39" t="s">
        <v>217</v>
      </c>
      <c r="V28" s="40">
        <v>0</v>
      </c>
    </row>
    <row r="29" spans="2:22" s="10" customFormat="1" ht="108" customHeight="1" x14ac:dyDescent="0.25">
      <c r="B29" s="23">
        <v>18</v>
      </c>
      <c r="C29" s="23" t="s">
        <v>29</v>
      </c>
      <c r="D29" s="25" t="s">
        <v>44</v>
      </c>
      <c r="E29" s="28" t="s">
        <v>45</v>
      </c>
      <c r="F29" s="29">
        <v>142626031</v>
      </c>
      <c r="G29" s="24">
        <v>3</v>
      </c>
      <c r="H29" s="30" t="s">
        <v>52</v>
      </c>
      <c r="I29" s="25" t="s">
        <v>30</v>
      </c>
      <c r="J29" s="25" t="s">
        <v>55</v>
      </c>
      <c r="K29" s="23" t="s">
        <v>73</v>
      </c>
      <c r="L29" s="40">
        <v>109270</v>
      </c>
      <c r="M29" s="25" t="s">
        <v>123</v>
      </c>
      <c r="N29" s="25" t="s">
        <v>108</v>
      </c>
      <c r="O29" s="36" t="s">
        <v>181</v>
      </c>
      <c r="P29" s="41">
        <v>43074</v>
      </c>
      <c r="Q29" s="31" t="s">
        <v>178</v>
      </c>
      <c r="R29" s="36">
        <v>1000439992</v>
      </c>
      <c r="S29" s="42" t="s">
        <v>158</v>
      </c>
      <c r="T29" s="25" t="s">
        <v>33</v>
      </c>
      <c r="U29" s="39" t="s">
        <v>218</v>
      </c>
      <c r="V29" s="40">
        <v>0</v>
      </c>
    </row>
    <row r="30" spans="2:22" s="10" customFormat="1" ht="185.25" x14ac:dyDescent="0.25">
      <c r="B30" s="23">
        <v>19</v>
      </c>
      <c r="C30" s="23" t="s">
        <v>29</v>
      </c>
      <c r="D30" s="25" t="s">
        <v>44</v>
      </c>
      <c r="E30" s="28" t="s">
        <v>45</v>
      </c>
      <c r="F30" s="29">
        <v>142639676</v>
      </c>
      <c r="G30" s="24">
        <v>3</v>
      </c>
      <c r="H30" s="30" t="s">
        <v>50</v>
      </c>
      <c r="I30" s="25" t="s">
        <v>30</v>
      </c>
      <c r="J30" s="25" t="s">
        <v>55</v>
      </c>
      <c r="K30" s="23" t="s">
        <v>74</v>
      </c>
      <c r="L30" s="40">
        <v>131723</v>
      </c>
      <c r="M30" s="25" t="s">
        <v>123</v>
      </c>
      <c r="N30" s="25" t="s">
        <v>109</v>
      </c>
      <c r="O30" s="36" t="s">
        <v>134</v>
      </c>
      <c r="P30" s="41">
        <v>43274</v>
      </c>
      <c r="Q30" s="31" t="s">
        <v>177</v>
      </c>
      <c r="R30" s="36">
        <v>52460344</v>
      </c>
      <c r="S30" s="42" t="s">
        <v>159</v>
      </c>
      <c r="T30" s="25" t="s">
        <v>33</v>
      </c>
      <c r="U30" s="39" t="s">
        <v>219</v>
      </c>
      <c r="V30" s="40">
        <v>0</v>
      </c>
    </row>
    <row r="31" spans="2:22" s="10" customFormat="1" ht="156.75" x14ac:dyDescent="0.25">
      <c r="B31" s="23">
        <v>20</v>
      </c>
      <c r="C31" s="23" t="s">
        <v>29</v>
      </c>
      <c r="D31" s="25" t="s">
        <v>44</v>
      </c>
      <c r="E31" s="28" t="s">
        <v>45</v>
      </c>
      <c r="F31" s="29">
        <v>142659384</v>
      </c>
      <c r="G31" s="24">
        <v>4</v>
      </c>
      <c r="H31" s="30" t="s">
        <v>52</v>
      </c>
      <c r="I31" s="25" t="s">
        <v>30</v>
      </c>
      <c r="J31" s="25" t="s">
        <v>55</v>
      </c>
      <c r="K31" s="23" t="s">
        <v>75</v>
      </c>
      <c r="L31" s="40">
        <v>242506</v>
      </c>
      <c r="M31" s="25" t="s">
        <v>123</v>
      </c>
      <c r="N31" s="25" t="s">
        <v>110</v>
      </c>
      <c r="O31" s="36" t="s">
        <v>186</v>
      </c>
      <c r="P31" s="41">
        <v>43277</v>
      </c>
      <c r="Q31" s="31" t="s">
        <v>177</v>
      </c>
      <c r="R31" s="36">
        <v>21546044</v>
      </c>
      <c r="S31" s="42" t="s">
        <v>160</v>
      </c>
      <c r="T31" s="25" t="s">
        <v>32</v>
      </c>
      <c r="U31" s="39" t="s">
        <v>200</v>
      </c>
      <c r="V31" s="40">
        <v>0</v>
      </c>
    </row>
    <row r="32" spans="2:22" s="10" customFormat="1" ht="171" x14ac:dyDescent="0.25">
      <c r="B32" s="23">
        <v>21</v>
      </c>
      <c r="C32" s="23" t="s">
        <v>29</v>
      </c>
      <c r="D32" s="25" t="s">
        <v>44</v>
      </c>
      <c r="E32" s="28" t="s">
        <v>45</v>
      </c>
      <c r="F32" s="29">
        <v>143427759</v>
      </c>
      <c r="G32" s="24">
        <v>1</v>
      </c>
      <c r="H32" s="30" t="s">
        <v>50</v>
      </c>
      <c r="I32" s="25" t="s">
        <v>30</v>
      </c>
      <c r="J32" s="25" t="s">
        <v>55</v>
      </c>
      <c r="K32" s="23" t="s">
        <v>76</v>
      </c>
      <c r="L32" s="40">
        <v>146955</v>
      </c>
      <c r="M32" s="25" t="s">
        <v>123</v>
      </c>
      <c r="N32" s="25" t="s">
        <v>111</v>
      </c>
      <c r="O32" s="36" t="s">
        <v>187</v>
      </c>
      <c r="P32" s="41">
        <v>43034</v>
      </c>
      <c r="Q32" s="31" t="s">
        <v>176</v>
      </c>
      <c r="R32" s="36">
        <v>1020227416</v>
      </c>
      <c r="S32" s="42" t="s">
        <v>161</v>
      </c>
      <c r="T32" s="25" t="s">
        <v>33</v>
      </c>
      <c r="U32" s="39" t="s">
        <v>220</v>
      </c>
      <c r="V32" s="40">
        <v>0</v>
      </c>
    </row>
    <row r="33" spans="2:22" s="10" customFormat="1" ht="171" x14ac:dyDescent="0.25">
      <c r="B33" s="23">
        <v>22</v>
      </c>
      <c r="C33" s="23" t="s">
        <v>29</v>
      </c>
      <c r="D33" s="25" t="s">
        <v>44</v>
      </c>
      <c r="E33" s="28" t="s">
        <v>45</v>
      </c>
      <c r="F33" s="29">
        <v>143430460</v>
      </c>
      <c r="G33" s="24">
        <v>2</v>
      </c>
      <c r="H33" s="30" t="s">
        <v>52</v>
      </c>
      <c r="I33" s="25" t="s">
        <v>30</v>
      </c>
      <c r="J33" s="25" t="s">
        <v>55</v>
      </c>
      <c r="K33" s="23" t="s">
        <v>77</v>
      </c>
      <c r="L33" s="40">
        <v>92975</v>
      </c>
      <c r="M33" s="25" t="s">
        <v>123</v>
      </c>
      <c r="N33" s="25" t="s">
        <v>112</v>
      </c>
      <c r="O33" s="36" t="s">
        <v>188</v>
      </c>
      <c r="P33" s="41">
        <v>43353</v>
      </c>
      <c r="Q33" s="31" t="s">
        <v>177</v>
      </c>
      <c r="R33" s="36">
        <v>43259754</v>
      </c>
      <c r="S33" s="42" t="s">
        <v>162</v>
      </c>
      <c r="T33" s="25" t="s">
        <v>32</v>
      </c>
      <c r="U33" s="39" t="s">
        <v>202</v>
      </c>
      <c r="V33" s="40">
        <v>0</v>
      </c>
    </row>
    <row r="34" spans="2:22" s="10" customFormat="1" ht="199.5" x14ac:dyDescent="0.25">
      <c r="B34" s="23">
        <v>23</v>
      </c>
      <c r="C34" s="23" t="s">
        <v>29</v>
      </c>
      <c r="D34" s="25" t="s">
        <v>44</v>
      </c>
      <c r="E34" s="28" t="s">
        <v>45</v>
      </c>
      <c r="F34" s="29">
        <v>143431914</v>
      </c>
      <c r="G34" s="24">
        <v>1</v>
      </c>
      <c r="H34" s="30" t="s">
        <v>52</v>
      </c>
      <c r="I34" s="25" t="s">
        <v>30</v>
      </c>
      <c r="J34" s="25" t="s">
        <v>55</v>
      </c>
      <c r="K34" s="23" t="s">
        <v>78</v>
      </c>
      <c r="L34" s="40">
        <v>62546</v>
      </c>
      <c r="M34" s="25" t="s">
        <v>123</v>
      </c>
      <c r="N34" s="25" t="s">
        <v>113</v>
      </c>
      <c r="O34" s="36" t="s">
        <v>189</v>
      </c>
      <c r="P34" s="41">
        <v>43328</v>
      </c>
      <c r="Q34" s="31" t="s">
        <v>177</v>
      </c>
      <c r="R34" s="36">
        <v>21400070</v>
      </c>
      <c r="S34" s="42" t="s">
        <v>163</v>
      </c>
      <c r="T34" s="25" t="s">
        <v>33</v>
      </c>
      <c r="U34" s="39" t="s">
        <v>221</v>
      </c>
      <c r="V34" s="40">
        <v>0</v>
      </c>
    </row>
    <row r="35" spans="2:22" s="10" customFormat="1" ht="171" x14ac:dyDescent="0.25">
      <c r="B35" s="23">
        <v>24</v>
      </c>
      <c r="C35" s="23" t="s">
        <v>29</v>
      </c>
      <c r="D35" s="25" t="s">
        <v>44</v>
      </c>
      <c r="E35" s="28" t="s">
        <v>45</v>
      </c>
      <c r="F35" s="29">
        <v>143435095</v>
      </c>
      <c r="G35" s="24">
        <v>1</v>
      </c>
      <c r="H35" s="30" t="s">
        <v>50</v>
      </c>
      <c r="I35" s="25" t="s">
        <v>30</v>
      </c>
      <c r="J35" s="25" t="s">
        <v>55</v>
      </c>
      <c r="K35" s="23" t="s">
        <v>79</v>
      </c>
      <c r="L35" s="40">
        <v>243553</v>
      </c>
      <c r="M35" s="25" t="s">
        <v>123</v>
      </c>
      <c r="N35" s="25">
        <v>2131150</v>
      </c>
      <c r="O35" s="36" t="s">
        <v>190</v>
      </c>
      <c r="P35" s="41">
        <v>43334</v>
      </c>
      <c r="Q35" s="31" t="s">
        <v>177</v>
      </c>
      <c r="R35" s="36">
        <v>21454953</v>
      </c>
      <c r="S35" s="42" t="s">
        <v>164</v>
      </c>
      <c r="T35" s="25" t="s">
        <v>33</v>
      </c>
      <c r="U35" s="39" t="s">
        <v>222</v>
      </c>
      <c r="V35" s="40">
        <v>0</v>
      </c>
    </row>
    <row r="36" spans="2:22" s="10" customFormat="1" ht="171" x14ac:dyDescent="0.25">
      <c r="B36" s="23">
        <v>25</v>
      </c>
      <c r="C36" s="23" t="s">
        <v>29</v>
      </c>
      <c r="D36" s="25" t="s">
        <v>44</v>
      </c>
      <c r="E36" s="28" t="s">
        <v>45</v>
      </c>
      <c r="F36" s="29">
        <v>143437629</v>
      </c>
      <c r="G36" s="24">
        <v>4</v>
      </c>
      <c r="H36" s="30" t="s">
        <v>52</v>
      </c>
      <c r="I36" s="25" t="s">
        <v>30</v>
      </c>
      <c r="J36" s="25" t="s">
        <v>55</v>
      </c>
      <c r="K36" s="23" t="s">
        <v>80</v>
      </c>
      <c r="L36" s="40">
        <v>157459</v>
      </c>
      <c r="M36" s="25" t="s">
        <v>123</v>
      </c>
      <c r="N36" s="25" t="s">
        <v>114</v>
      </c>
      <c r="O36" s="36" t="s">
        <v>191</v>
      </c>
      <c r="P36" s="41">
        <v>43347</v>
      </c>
      <c r="Q36" s="31" t="s">
        <v>177</v>
      </c>
      <c r="R36" s="36">
        <v>4399792</v>
      </c>
      <c r="S36" s="42" t="s">
        <v>165</v>
      </c>
      <c r="T36" s="25" t="s">
        <v>33</v>
      </c>
      <c r="U36" s="39" t="s">
        <v>223</v>
      </c>
      <c r="V36" s="40">
        <v>0</v>
      </c>
    </row>
    <row r="37" spans="2:22" s="10" customFormat="1" ht="148.5" customHeight="1" x14ac:dyDescent="0.25">
      <c r="B37" s="23">
        <v>26</v>
      </c>
      <c r="C37" s="23" t="s">
        <v>29</v>
      </c>
      <c r="D37" s="25" t="s">
        <v>44</v>
      </c>
      <c r="E37" s="28" t="s">
        <v>45</v>
      </c>
      <c r="F37" s="28">
        <v>143440858</v>
      </c>
      <c r="G37" s="29">
        <v>3</v>
      </c>
      <c r="H37" s="24" t="s">
        <v>52</v>
      </c>
      <c r="I37" s="25" t="s">
        <v>30</v>
      </c>
      <c r="J37" s="25" t="s">
        <v>55</v>
      </c>
      <c r="K37" s="25" t="s">
        <v>81</v>
      </c>
      <c r="L37" s="49">
        <v>231403</v>
      </c>
      <c r="M37" s="40" t="s">
        <v>123</v>
      </c>
      <c r="N37" s="25" t="s">
        <v>115</v>
      </c>
      <c r="O37" s="25" t="s">
        <v>192</v>
      </c>
      <c r="P37" s="41">
        <v>43313</v>
      </c>
      <c r="Q37" s="41" t="s">
        <v>177</v>
      </c>
      <c r="R37" s="31">
        <v>3503392</v>
      </c>
      <c r="S37" s="36" t="s">
        <v>166</v>
      </c>
      <c r="T37" s="42" t="s">
        <v>33</v>
      </c>
      <c r="U37" s="25" t="s">
        <v>224</v>
      </c>
      <c r="V37" s="40">
        <v>0</v>
      </c>
    </row>
    <row r="38" spans="2:22" s="10" customFormat="1" ht="108" customHeight="1" x14ac:dyDescent="0.25">
      <c r="B38" s="23">
        <v>27</v>
      </c>
      <c r="C38" s="23" t="s">
        <v>29</v>
      </c>
      <c r="D38" s="25" t="s">
        <v>44</v>
      </c>
      <c r="E38" s="28" t="s">
        <v>45</v>
      </c>
      <c r="F38" s="28">
        <v>143443301</v>
      </c>
      <c r="G38" s="29">
        <v>4</v>
      </c>
      <c r="H38" s="24" t="s">
        <v>52</v>
      </c>
      <c r="I38" s="25" t="s">
        <v>30</v>
      </c>
      <c r="J38" s="25" t="s">
        <v>55</v>
      </c>
      <c r="K38" s="25" t="s">
        <v>82</v>
      </c>
      <c r="L38" s="49">
        <v>515613</v>
      </c>
      <c r="M38" s="40" t="s">
        <v>123</v>
      </c>
      <c r="N38" s="25" t="s">
        <v>116</v>
      </c>
      <c r="O38" s="25" t="s">
        <v>135</v>
      </c>
      <c r="P38" s="41">
        <v>43341</v>
      </c>
      <c r="Q38" s="41" t="s">
        <v>177</v>
      </c>
      <c r="R38" s="31">
        <v>3621984</v>
      </c>
      <c r="S38" s="36" t="s">
        <v>167</v>
      </c>
      <c r="T38" s="42" t="s">
        <v>33</v>
      </c>
      <c r="U38" s="25" t="s">
        <v>225</v>
      </c>
      <c r="V38" s="40">
        <v>0</v>
      </c>
    </row>
    <row r="39" spans="2:22" s="10" customFormat="1" ht="108" customHeight="1" x14ac:dyDescent="0.25">
      <c r="B39" s="23">
        <v>28</v>
      </c>
      <c r="C39" s="23" t="s">
        <v>29</v>
      </c>
      <c r="D39" s="25" t="s">
        <v>44</v>
      </c>
      <c r="E39" s="28" t="s">
        <v>45</v>
      </c>
      <c r="F39" s="28">
        <v>143443301</v>
      </c>
      <c r="G39" s="29">
        <v>1</v>
      </c>
      <c r="H39" s="24" t="s">
        <v>52</v>
      </c>
      <c r="I39" s="25" t="s">
        <v>30</v>
      </c>
      <c r="J39" s="25" t="s">
        <v>55</v>
      </c>
      <c r="K39" s="25" t="s">
        <v>83</v>
      </c>
      <c r="L39" s="49">
        <v>965076</v>
      </c>
      <c r="M39" s="40" t="s">
        <v>123</v>
      </c>
      <c r="N39" s="25" t="s">
        <v>117</v>
      </c>
      <c r="O39" s="25" t="s">
        <v>136</v>
      </c>
      <c r="P39" s="41">
        <v>43355</v>
      </c>
      <c r="Q39" s="41" t="s">
        <v>177</v>
      </c>
      <c r="R39" s="31">
        <v>3621984</v>
      </c>
      <c r="S39" s="36" t="s">
        <v>167</v>
      </c>
      <c r="T39" s="42" t="s">
        <v>33</v>
      </c>
      <c r="U39" s="25" t="s">
        <v>226</v>
      </c>
      <c r="V39" s="40">
        <v>0</v>
      </c>
    </row>
    <row r="40" spans="2:22" s="10" customFormat="1" ht="94.5" customHeight="1" x14ac:dyDescent="0.25">
      <c r="B40" s="23">
        <v>29</v>
      </c>
      <c r="C40" s="23" t="s">
        <v>29</v>
      </c>
      <c r="D40" s="25" t="s">
        <v>44</v>
      </c>
      <c r="E40" s="28" t="s">
        <v>45</v>
      </c>
      <c r="F40" s="28">
        <v>143451860</v>
      </c>
      <c r="G40" s="29">
        <v>2</v>
      </c>
      <c r="H40" s="24" t="s">
        <v>52</v>
      </c>
      <c r="I40" s="25" t="s">
        <v>30</v>
      </c>
      <c r="J40" s="25" t="s">
        <v>55</v>
      </c>
      <c r="K40" s="25" t="s">
        <v>84</v>
      </c>
      <c r="L40" s="49">
        <v>8004</v>
      </c>
      <c r="M40" s="40" t="s">
        <v>123</v>
      </c>
      <c r="N40" s="25" t="s">
        <v>118</v>
      </c>
      <c r="O40" s="25" t="s">
        <v>193</v>
      </c>
      <c r="P40" s="41">
        <v>43285</v>
      </c>
      <c r="Q40" s="41" t="s">
        <v>177</v>
      </c>
      <c r="R40" s="31">
        <v>43540924</v>
      </c>
      <c r="S40" s="36" t="s">
        <v>168</v>
      </c>
      <c r="T40" s="42" t="s">
        <v>33</v>
      </c>
      <c r="U40" s="25" t="s">
        <v>227</v>
      </c>
      <c r="V40" s="40">
        <v>0</v>
      </c>
    </row>
    <row r="41" spans="2:22" s="10" customFormat="1" ht="171" x14ac:dyDescent="0.25">
      <c r="B41" s="23">
        <v>30</v>
      </c>
      <c r="C41" s="23" t="s">
        <v>29</v>
      </c>
      <c r="D41" s="25" t="s">
        <v>44</v>
      </c>
      <c r="E41" s="28" t="s">
        <v>45</v>
      </c>
      <c r="F41" s="29">
        <v>143459110</v>
      </c>
      <c r="G41" s="24">
        <v>2</v>
      </c>
      <c r="H41" s="30" t="s">
        <v>52</v>
      </c>
      <c r="I41" s="25" t="s">
        <v>30</v>
      </c>
      <c r="J41" s="25" t="s">
        <v>55</v>
      </c>
      <c r="K41" s="23" t="s">
        <v>85</v>
      </c>
      <c r="L41" s="40">
        <v>76927</v>
      </c>
      <c r="M41" s="25" t="s">
        <v>123</v>
      </c>
      <c r="N41" s="25" t="s">
        <v>119</v>
      </c>
      <c r="O41" s="36" t="s">
        <v>194</v>
      </c>
      <c r="P41" s="41">
        <v>43361</v>
      </c>
      <c r="Q41" s="31" t="s">
        <v>177</v>
      </c>
      <c r="R41" s="36">
        <v>21384426</v>
      </c>
      <c r="S41" s="42" t="s">
        <v>169</v>
      </c>
      <c r="T41" s="25" t="s">
        <v>33</v>
      </c>
      <c r="U41" s="39" t="s">
        <v>228</v>
      </c>
      <c r="V41" s="40">
        <v>0</v>
      </c>
    </row>
    <row r="42" spans="2:22" s="10" customFormat="1" ht="171" x14ac:dyDescent="0.25">
      <c r="B42" s="23">
        <v>31</v>
      </c>
      <c r="C42" s="23" t="s">
        <v>36</v>
      </c>
      <c r="D42" s="25" t="s">
        <v>44</v>
      </c>
      <c r="E42" s="28" t="s">
        <v>45</v>
      </c>
      <c r="F42" s="29">
        <v>143463205</v>
      </c>
      <c r="G42" s="24">
        <v>3</v>
      </c>
      <c r="H42" s="30" t="s">
        <v>52</v>
      </c>
      <c r="I42" s="25" t="s">
        <v>30</v>
      </c>
      <c r="J42" s="25" t="s">
        <v>55</v>
      </c>
      <c r="K42" s="23" t="s">
        <v>86</v>
      </c>
      <c r="L42" s="40">
        <v>27114</v>
      </c>
      <c r="M42" s="25" t="s">
        <v>123</v>
      </c>
      <c r="N42" s="25" t="s">
        <v>120</v>
      </c>
      <c r="O42" s="36" t="s">
        <v>195</v>
      </c>
      <c r="P42" s="41">
        <v>43046</v>
      </c>
      <c r="Q42" s="31" t="s">
        <v>177</v>
      </c>
      <c r="R42" s="36">
        <v>28421737</v>
      </c>
      <c r="S42" s="42" t="s">
        <v>170</v>
      </c>
      <c r="T42" s="25" t="s">
        <v>33</v>
      </c>
      <c r="U42" s="39" t="s">
        <v>229</v>
      </c>
      <c r="V42" s="40">
        <v>0</v>
      </c>
    </row>
    <row r="43" spans="2:22" s="10" customFormat="1" ht="185.25" x14ac:dyDescent="0.25">
      <c r="B43" s="23">
        <v>32</v>
      </c>
      <c r="C43" s="23" t="s">
        <v>36</v>
      </c>
      <c r="D43" s="25" t="s">
        <v>44</v>
      </c>
      <c r="E43" s="28" t="s">
        <v>45</v>
      </c>
      <c r="F43" s="29">
        <v>143470560</v>
      </c>
      <c r="G43" s="24">
        <v>3</v>
      </c>
      <c r="H43" s="30" t="s">
        <v>49</v>
      </c>
      <c r="I43" s="25" t="s">
        <v>30</v>
      </c>
      <c r="J43" s="25" t="s">
        <v>55</v>
      </c>
      <c r="K43" s="23" t="s">
        <v>87</v>
      </c>
      <c r="L43" s="40">
        <v>317700</v>
      </c>
      <c r="M43" s="25" t="s">
        <v>123</v>
      </c>
      <c r="N43" s="25">
        <v>2139344</v>
      </c>
      <c r="O43" s="36" t="s">
        <v>137</v>
      </c>
      <c r="P43" s="41">
        <v>43346</v>
      </c>
      <c r="Q43" s="32" t="s">
        <v>178</v>
      </c>
      <c r="R43" s="36">
        <v>1104871034</v>
      </c>
      <c r="S43" s="42" t="s">
        <v>171</v>
      </c>
      <c r="T43" s="25" t="s">
        <v>33</v>
      </c>
      <c r="U43" s="39" t="s">
        <v>230</v>
      </c>
      <c r="V43" s="40">
        <v>0</v>
      </c>
    </row>
    <row r="44" spans="2:22" s="10" customFormat="1" ht="213.75" x14ac:dyDescent="0.25">
      <c r="B44" s="23">
        <v>33</v>
      </c>
      <c r="C44" s="23" t="s">
        <v>36</v>
      </c>
      <c r="D44" s="25" t="s">
        <v>44</v>
      </c>
      <c r="E44" s="28" t="s">
        <v>45</v>
      </c>
      <c r="F44" s="29">
        <v>143492817</v>
      </c>
      <c r="G44" s="24">
        <v>3</v>
      </c>
      <c r="H44" s="30" t="s">
        <v>52</v>
      </c>
      <c r="I44" s="25" t="s">
        <v>30</v>
      </c>
      <c r="J44" s="25" t="s">
        <v>55</v>
      </c>
      <c r="K44" s="23" t="s">
        <v>88</v>
      </c>
      <c r="L44" s="40">
        <v>185307</v>
      </c>
      <c r="M44" s="25" t="s">
        <v>123</v>
      </c>
      <c r="N44" s="25">
        <v>-1712279</v>
      </c>
      <c r="O44" s="36" t="s">
        <v>196</v>
      </c>
      <c r="P44" s="41">
        <v>43251</v>
      </c>
      <c r="Q44" s="32" t="s">
        <v>177</v>
      </c>
      <c r="R44" s="36">
        <v>32396485</v>
      </c>
      <c r="S44" s="42" t="s">
        <v>172</v>
      </c>
      <c r="T44" s="25" t="s">
        <v>33</v>
      </c>
      <c r="U44" s="39" t="s">
        <v>231</v>
      </c>
      <c r="V44" s="40">
        <v>0</v>
      </c>
    </row>
    <row r="45" spans="2:22" s="10" customFormat="1" ht="171" x14ac:dyDescent="0.25">
      <c r="B45" s="23">
        <v>34</v>
      </c>
      <c r="C45" s="23" t="s">
        <v>36</v>
      </c>
      <c r="D45" s="25" t="s">
        <v>44</v>
      </c>
      <c r="E45" s="28" t="s">
        <v>45</v>
      </c>
      <c r="F45" s="29">
        <v>143509494</v>
      </c>
      <c r="G45" s="24">
        <v>1</v>
      </c>
      <c r="H45" s="30" t="s">
        <v>49</v>
      </c>
      <c r="I45" s="25" t="s">
        <v>30</v>
      </c>
      <c r="J45" s="25" t="s">
        <v>55</v>
      </c>
      <c r="K45" s="23" t="s">
        <v>89</v>
      </c>
      <c r="L45" s="40">
        <v>2874418.5</v>
      </c>
      <c r="M45" s="25" t="s">
        <v>123</v>
      </c>
      <c r="N45" s="25" t="s">
        <v>121</v>
      </c>
      <c r="O45" s="36" t="s">
        <v>138</v>
      </c>
      <c r="P45" s="41">
        <v>43342</v>
      </c>
      <c r="Q45" s="32" t="s">
        <v>177</v>
      </c>
      <c r="R45" s="36">
        <v>32766360</v>
      </c>
      <c r="S45" s="42" t="s">
        <v>173</v>
      </c>
      <c r="T45" s="25" t="s">
        <v>33</v>
      </c>
      <c r="U45" s="39" t="s">
        <v>232</v>
      </c>
      <c r="V45" s="40">
        <v>0</v>
      </c>
    </row>
    <row r="46" spans="2:22" s="10" customFormat="1" ht="156.75" x14ac:dyDescent="0.25">
      <c r="B46" s="33">
        <v>35</v>
      </c>
      <c r="C46" s="33" t="s">
        <v>36</v>
      </c>
      <c r="D46" s="25" t="s">
        <v>44</v>
      </c>
      <c r="E46" s="28" t="s">
        <v>45</v>
      </c>
      <c r="F46" s="35">
        <v>145336336</v>
      </c>
      <c r="G46" s="34">
        <v>6</v>
      </c>
      <c r="H46" s="35" t="s">
        <v>52</v>
      </c>
      <c r="I46" s="25" t="s">
        <v>30</v>
      </c>
      <c r="J46" s="25" t="s">
        <v>55</v>
      </c>
      <c r="K46" s="33" t="s">
        <v>90</v>
      </c>
      <c r="L46" s="43">
        <v>86028</v>
      </c>
      <c r="M46" s="44" t="s">
        <v>123</v>
      </c>
      <c r="N46" s="44" t="s">
        <v>122</v>
      </c>
      <c r="O46" s="45" t="s">
        <v>139</v>
      </c>
      <c r="P46" s="46">
        <v>43124</v>
      </c>
      <c r="Q46" s="50" t="s">
        <v>177</v>
      </c>
      <c r="R46" s="45">
        <v>22056164</v>
      </c>
      <c r="S46" s="48" t="s">
        <v>174</v>
      </c>
      <c r="T46" s="25" t="s">
        <v>33</v>
      </c>
      <c r="U46" s="39" t="s">
        <v>233</v>
      </c>
      <c r="V46" s="40">
        <v>0</v>
      </c>
    </row>
    <row r="47" spans="2:22" s="10" customFormat="1" ht="185.25" x14ac:dyDescent="0.25">
      <c r="B47" s="23">
        <v>36</v>
      </c>
      <c r="C47" s="23" t="s">
        <v>36</v>
      </c>
      <c r="D47" s="25" t="s">
        <v>44</v>
      </c>
      <c r="E47" s="28" t="s">
        <v>45</v>
      </c>
      <c r="F47" s="29">
        <v>145443451</v>
      </c>
      <c r="G47" s="24">
        <v>1</v>
      </c>
      <c r="H47" s="30" t="s">
        <v>52</v>
      </c>
      <c r="I47" s="25" t="s">
        <v>30</v>
      </c>
      <c r="J47" s="25" t="s">
        <v>55</v>
      </c>
      <c r="K47" s="23" t="s">
        <v>91</v>
      </c>
      <c r="L47" s="40">
        <v>630600</v>
      </c>
      <c r="M47" s="25" t="s">
        <v>123</v>
      </c>
      <c r="N47" s="25">
        <v>-6998876</v>
      </c>
      <c r="O47" s="36" t="s">
        <v>197</v>
      </c>
      <c r="P47" s="41">
        <v>43318</v>
      </c>
      <c r="Q47" s="32" t="s">
        <v>177</v>
      </c>
      <c r="R47" s="36">
        <v>10168875</v>
      </c>
      <c r="S47" s="42" t="s">
        <v>175</v>
      </c>
      <c r="T47" s="25" t="s">
        <v>33</v>
      </c>
      <c r="U47" s="39" t="s">
        <v>234</v>
      </c>
      <c r="V47" s="40">
        <v>0</v>
      </c>
    </row>
    <row r="48" spans="2:22" x14ac:dyDescent="0.25"/>
  </sheetData>
  <sortState xmlns:xlrd2="http://schemas.microsoft.com/office/spreadsheetml/2017/richdata2" ref="B12:V12">
    <sortCondition ref="B12"/>
  </sortState>
  <mergeCells count="16">
    <mergeCell ref="B3:D8"/>
    <mergeCell ref="U8:V9"/>
    <mergeCell ref="F8:G8"/>
    <mergeCell ref="F6:G7"/>
    <mergeCell ref="F4:G5"/>
    <mergeCell ref="F2:G3"/>
    <mergeCell ref="H8:S8"/>
    <mergeCell ref="H6:S7"/>
    <mergeCell ref="H4:S5"/>
    <mergeCell ref="H2:S3"/>
    <mergeCell ref="E2:E8"/>
    <mergeCell ref="F9:S9"/>
    <mergeCell ref="V2:V3"/>
    <mergeCell ref="U2:U3"/>
    <mergeCell ref="T2:T3"/>
    <mergeCell ref="T8:T9"/>
  </mergeCells>
  <conditionalFormatting sqref="V4">
    <cfRule type="dataBar" priority="40">
      <dataBar>
        <cfvo type="min"/>
        <cfvo type="max"/>
        <color rgb="FF38B0A5"/>
      </dataBar>
      <extLst>
        <ext xmlns:x14="http://schemas.microsoft.com/office/spreadsheetml/2009/9/main" uri="{B025F937-C7B1-47D3-B67F-A62EFF666E3E}">
          <x14:id>{11F64611-76B9-4864-AA40-B36C3BE4F60F}</x14:id>
        </ext>
      </extLst>
    </cfRule>
  </conditionalFormatting>
  <conditionalFormatting sqref="V4:V7 V2">
    <cfRule type="dataBar" priority="41">
      <dataBar>
        <cfvo type="min"/>
        <cfvo type="max"/>
        <color rgb="FF3EC2B5"/>
      </dataBar>
      <extLst>
        <ext xmlns:x14="http://schemas.microsoft.com/office/spreadsheetml/2009/9/main" uri="{B025F937-C7B1-47D3-B67F-A62EFF666E3E}">
          <x14:id>{5B5CBA97-74CC-4A99-ACFA-41A8F23E8F28}</x14:id>
        </ext>
      </extLst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2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1F64611-76B9-4864-AA40-B36C3BE4F6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V4</xm:sqref>
        </x14:conditionalFormatting>
        <x14:conditionalFormatting xmlns:xm="http://schemas.microsoft.com/office/excel/2006/main">
          <x14:cfRule type="dataBar" id="{5B5CBA97-74CC-4A99-ACFA-41A8F23E8F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V4:V7 V2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199B8C7-D6D4-4373-9DD6-12B4E06A4D51}">
          <x14:formula1>
            <xm:f>' '!$C$2:$C$3</xm:f>
          </x14:formula1>
          <xm:sqref>C12:C47</xm:sqref>
        </x14:dataValidation>
        <x14:dataValidation type="list" allowBlank="1" showInputMessage="1" showErrorMessage="1" xr:uid="{8B92453C-F6F0-4245-96E8-C6A10C12E2C7}">
          <x14:formula1>
            <xm:f>' '!$B$2:$B$4</xm:f>
          </x14:formula1>
          <xm:sqref>H8</xm:sqref>
        </x14:dataValidation>
        <x14:dataValidation type="list" allowBlank="1" showInputMessage="1" showErrorMessage="1" xr:uid="{55A22B12-8364-4D45-B89C-B902746A490C}">
          <x14:formula1>
            <xm:f>' '!$D$2:$D$3</xm:f>
          </x14:formula1>
          <xm:sqref>I12:I47</xm:sqref>
        </x14:dataValidation>
        <x14:dataValidation type="list" allowBlank="1" showInputMessage="1" showErrorMessage="1" xr:uid="{59B2B6A4-A104-4E6B-9546-56D960D90D2F}">
          <x14:formula1>
            <xm:f>' '!$E$2:$E$5</xm:f>
          </x14:formula1>
          <xm:sqref>T12:T36 T41:T47 U37:U40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F8"/>
  <sheetViews>
    <sheetView workbookViewId="0">
      <selection activeCell="E7" sqref="E7"/>
    </sheetView>
  </sheetViews>
  <sheetFormatPr baseColWidth="10" defaultColWidth="0" defaultRowHeight="15" zeroHeight="1" x14ac:dyDescent="0.25"/>
  <cols>
    <col min="1" max="1" width="2.7109375" customWidth="1"/>
    <col min="2" max="2" width="23.7109375" bestFit="1" customWidth="1"/>
    <col min="3" max="3" width="16.7109375" bestFit="1" customWidth="1"/>
    <col min="4" max="4" width="32" bestFit="1" customWidth="1"/>
    <col min="5" max="5" width="26.140625" bestFit="1" customWidth="1"/>
    <col min="6" max="6" width="3.140625" customWidth="1"/>
    <col min="7" max="16384" width="11.42578125" hidden="1"/>
  </cols>
  <sheetData>
    <row r="1" spans="1:6" x14ac:dyDescent="0.25">
      <c r="A1" s="1"/>
      <c r="B1" s="3" t="s">
        <v>34</v>
      </c>
      <c r="C1" s="3" t="s">
        <v>15</v>
      </c>
      <c r="D1" s="3" t="s">
        <v>20</v>
      </c>
      <c r="E1" s="3" t="s">
        <v>26</v>
      </c>
      <c r="F1" s="1"/>
    </row>
    <row r="2" spans="1:6" x14ac:dyDescent="0.25">
      <c r="A2" s="1"/>
      <c r="B2" s="2" t="s">
        <v>10</v>
      </c>
      <c r="C2" s="2" t="s">
        <v>29</v>
      </c>
      <c r="D2" s="2" t="s">
        <v>30</v>
      </c>
      <c r="E2" s="2" t="s">
        <v>31</v>
      </c>
      <c r="F2" s="1"/>
    </row>
    <row r="3" spans="1:6" x14ac:dyDescent="0.25">
      <c r="A3" s="1"/>
      <c r="B3" s="2" t="s">
        <v>35</v>
      </c>
      <c r="C3" s="2" t="s">
        <v>36</v>
      </c>
      <c r="D3" s="2" t="s">
        <v>37</v>
      </c>
      <c r="E3" s="2" t="s">
        <v>32</v>
      </c>
      <c r="F3" s="1"/>
    </row>
    <row r="4" spans="1:6" x14ac:dyDescent="0.25">
      <c r="A4" s="1"/>
      <c r="B4" s="2" t="s">
        <v>38</v>
      </c>
      <c r="C4" s="1"/>
      <c r="D4" s="1"/>
      <c r="E4" s="2" t="s">
        <v>39</v>
      </c>
      <c r="F4" s="1"/>
    </row>
    <row r="5" spans="1:6" x14ac:dyDescent="0.25">
      <c r="A5" s="1"/>
      <c r="B5" s="1"/>
      <c r="C5" s="1"/>
      <c r="D5" s="1"/>
      <c r="E5" s="2" t="s">
        <v>33</v>
      </c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/>
    <row r="8" spans="1:6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6E9E603957B44E84D25A758FE9CD15" ma:contentTypeVersion="13" ma:contentTypeDescription="Crear nuevo documento." ma:contentTypeScope="" ma:versionID="e0c854bbc76a5bbdf9ddb368fb7197d4">
  <xsd:schema xmlns:xsd="http://www.w3.org/2001/XMLSchema" xmlns:xs="http://www.w3.org/2001/XMLSchema" xmlns:p="http://schemas.microsoft.com/office/2006/metadata/properties" xmlns:ns3="341005a4-0385-4d11-a045-51850070e8e4" xmlns:ns4="e64c24c0-74d6-4d12-bd9d-346b29de11ea" targetNamespace="http://schemas.microsoft.com/office/2006/metadata/properties" ma:root="true" ma:fieldsID="2a6ae95c6496a0c05359e2ab6c9aefea" ns3:_="" ns4:_="">
    <xsd:import namespace="341005a4-0385-4d11-a045-51850070e8e4"/>
    <xsd:import namespace="e64c24c0-74d6-4d12-bd9d-346b29de11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005a4-0385-4d11-a045-51850070e8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c24c0-74d6-4d12-bd9d-346b29de11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3BA2D6-569A-4F48-AEBD-3AAC87EBB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BD7128-9E00-4662-8965-E33A1BE42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1005a4-0385-4d11-a045-51850070e8e4"/>
    <ds:schemaRef ds:uri="e64c24c0-74d6-4d12-bd9d-346b29de11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E8D74F-5F89-45A2-9BB9-5E7EA2D875E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Concepto</vt:lpstr>
      <vt:lpstr> </vt:lpstr>
      <vt:lpstr>Concepto!Títulos_a_imprimir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Brian Javier Rodriguez Nuñez</cp:lastModifiedBy>
  <cp:revision/>
  <dcterms:created xsi:type="dcterms:W3CDTF">2017-07-06T12:48:43Z</dcterms:created>
  <dcterms:modified xsi:type="dcterms:W3CDTF">2026-04-26T16:18:30Z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0x0101003C6E9E603957B44E84D25A758FE9CD15</vt:lpwstr>
  </property>
</Properties>
</file>